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amattern_laspositascollege_edu/Documents/Desktop/LPC2/LPC/Discipline Plans/2024-2025/Submitted/"/>
    </mc:Choice>
  </mc:AlternateContent>
  <xr:revisionPtr revIDLastSave="0" documentId="8_{03EB4128-C0B1-45B7-9CA0-010ECA369B5E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24'!$A$1:$O$40</definedName>
    <definedName name="_xlnm.Print_Area" localSheetId="2">'Spring 25'!$A$1:$O$39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2" l="1"/>
  <c r="K15" i="2"/>
  <c r="H15" i="3"/>
  <c r="L15" i="3" s="1"/>
  <c r="K15" i="3"/>
  <c r="H16" i="3"/>
  <c r="L16" i="3" s="1"/>
  <c r="K16" i="3"/>
  <c r="M15" i="2" l="1"/>
  <c r="N15" i="2"/>
  <c r="M15" i="3"/>
  <c r="N15" i="3"/>
  <c r="M16" i="3"/>
  <c r="N16" i="3"/>
  <c r="H14" i="3"/>
  <c r="L14" i="3" s="1"/>
  <c r="K14" i="3"/>
  <c r="G2" i="3"/>
  <c r="N14" i="3" l="1"/>
  <c r="M14" i="3"/>
  <c r="G2" i="2"/>
  <c r="K8" i="3" l="1"/>
  <c r="K9" i="3"/>
  <c r="K10" i="3"/>
  <c r="K11" i="3"/>
  <c r="K12" i="3"/>
  <c r="K13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8" i="2"/>
  <c r="K9" i="2"/>
  <c r="K10" i="2"/>
  <c r="K11" i="2"/>
  <c r="K12" i="2"/>
  <c r="K13" i="2"/>
  <c r="K14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0" i="2" l="1"/>
  <c r="L30" i="2" s="1"/>
  <c r="H31" i="2"/>
  <c r="L31" i="2" s="1"/>
  <c r="H32" i="2"/>
  <c r="L32" i="2" s="1"/>
  <c r="H33" i="2"/>
  <c r="L33" i="2" s="1"/>
  <c r="H34" i="2"/>
  <c r="L34" i="2" s="1"/>
  <c r="M32" i="2" l="1"/>
  <c r="N32" i="2"/>
  <c r="N31" i="2"/>
  <c r="M31" i="2"/>
  <c r="N34" i="2"/>
  <c r="M34" i="2"/>
  <c r="M33" i="2"/>
  <c r="N33" i="2"/>
  <c r="M30" i="2"/>
  <c r="N30" i="2"/>
  <c r="H26" i="3"/>
  <c r="L26" i="3" s="1"/>
  <c r="H27" i="3"/>
  <c r="L27" i="3" s="1"/>
  <c r="H28" i="3"/>
  <c r="L28" i="3" s="1"/>
  <c r="H27" i="2"/>
  <c r="L27" i="2" s="1"/>
  <c r="H28" i="2"/>
  <c r="L28" i="2" s="1"/>
  <c r="H29" i="2"/>
  <c r="L29" i="2" s="1"/>
  <c r="M28" i="3" l="1"/>
  <c r="N28" i="3"/>
  <c r="M27" i="3"/>
  <c r="N27" i="3"/>
  <c r="M26" i="3"/>
  <c r="N26" i="3"/>
  <c r="N28" i="2"/>
  <c r="M28" i="2"/>
  <c r="M29" i="2"/>
  <c r="N29" i="2"/>
  <c r="M27" i="2"/>
  <c r="N27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35" i="2"/>
  <c r="L35" i="2" s="1"/>
  <c r="H36" i="2"/>
  <c r="L36" i="2" s="1"/>
  <c r="H37" i="2"/>
  <c r="L37" i="2" s="1"/>
  <c r="H38" i="2"/>
  <c r="L38" i="2" s="1"/>
  <c r="H39" i="2"/>
  <c r="L39" i="2" s="1"/>
  <c r="H40" i="2"/>
  <c r="L40" i="2" s="1"/>
  <c r="H34" i="3"/>
  <c r="L34" i="3" s="1"/>
  <c r="N34" i="3" l="1"/>
  <c r="M34" i="3"/>
  <c r="M26" i="2"/>
  <c r="N26" i="2"/>
  <c r="M36" i="2"/>
  <c r="N36" i="2"/>
  <c r="M14" i="2"/>
  <c r="N14" i="2"/>
  <c r="N11" i="2"/>
  <c r="M11" i="2"/>
  <c r="M23" i="2"/>
  <c r="N23" i="2"/>
  <c r="N22" i="2"/>
  <c r="M22" i="2"/>
  <c r="M20" i="2"/>
  <c r="N20" i="2"/>
  <c r="M10" i="2"/>
  <c r="N10" i="2"/>
  <c r="N16" i="2"/>
  <c r="M16" i="2"/>
  <c r="M24" i="2"/>
  <c r="N24" i="2"/>
  <c r="N12" i="2"/>
  <c r="M12" i="2"/>
  <c r="N40" i="2"/>
  <c r="M40" i="2"/>
  <c r="N19" i="2"/>
  <c r="M19" i="2"/>
  <c r="N9" i="2"/>
  <c r="M9" i="2"/>
  <c r="M35" i="2"/>
  <c r="N35" i="2"/>
  <c r="N25" i="2"/>
  <c r="M25" i="2"/>
  <c r="M13" i="2"/>
  <c r="N13" i="2"/>
  <c r="N21" i="2"/>
  <c r="M21" i="2"/>
  <c r="M39" i="2"/>
  <c r="N39" i="2"/>
  <c r="M38" i="2"/>
  <c r="N38" i="2"/>
  <c r="M18" i="2"/>
  <c r="N18" i="2"/>
  <c r="M8" i="2"/>
  <c r="N8" i="2"/>
  <c r="N37" i="2"/>
  <c r="M37" i="2"/>
  <c r="M17" i="2"/>
  <c r="N17" i="2"/>
  <c r="J9" i="1"/>
  <c r="N9" i="1" s="1"/>
  <c r="H37" i="3"/>
  <c r="L37" i="3" s="1"/>
  <c r="H36" i="3"/>
  <c r="L36" i="3" s="1"/>
  <c r="H35" i="3"/>
  <c r="L35" i="3" s="1"/>
  <c r="H33" i="3"/>
  <c r="L33" i="3" s="1"/>
  <c r="H32" i="3"/>
  <c r="L32" i="3" s="1"/>
  <c r="H31" i="3"/>
  <c r="L31" i="3" s="1"/>
  <c r="H30" i="3"/>
  <c r="L30" i="3" s="1"/>
  <c r="H29" i="3"/>
  <c r="L29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35" i="3"/>
  <c r="N35" i="3"/>
  <c r="M20" i="3"/>
  <c r="N20" i="3"/>
  <c r="M24" i="3"/>
  <c r="N24" i="3"/>
  <c r="M37" i="3"/>
  <c r="N37" i="3"/>
  <c r="M19" i="3"/>
  <c r="N19" i="3"/>
  <c r="M11" i="3"/>
  <c r="N11" i="3"/>
  <c r="M13" i="3"/>
  <c r="N13" i="3"/>
  <c r="M30" i="3"/>
  <c r="N30" i="3"/>
  <c r="M10" i="3"/>
  <c r="N10" i="3"/>
  <c r="M23" i="3"/>
  <c r="N23" i="3"/>
  <c r="M29" i="3"/>
  <c r="N29" i="3"/>
  <c r="N31" i="3"/>
  <c r="M31" i="3"/>
  <c r="M21" i="3"/>
  <c r="N21" i="3"/>
  <c r="M36" i="3"/>
  <c r="N36" i="3"/>
  <c r="M22" i="3"/>
  <c r="N22" i="3"/>
  <c r="M12" i="3"/>
  <c r="N12" i="3"/>
  <c r="N25" i="3"/>
  <c r="M25" i="3"/>
  <c r="M8" i="3"/>
  <c r="N8" i="3"/>
  <c r="M17" i="3"/>
  <c r="N17" i="3"/>
  <c r="M32" i="3"/>
  <c r="N32" i="3"/>
  <c r="M9" i="3"/>
  <c r="N9" i="3"/>
  <c r="M18" i="3"/>
  <c r="N18" i="3"/>
  <c r="M33" i="3"/>
  <c r="N33" i="3"/>
  <c r="H38" i="3"/>
  <c r="L38" i="3" s="1"/>
  <c r="H39" i="3"/>
  <c r="L39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0" i="1" l="1"/>
  <c r="P10" i="1"/>
  <c r="O11" i="1"/>
  <c r="P11" i="1"/>
  <c r="O12" i="1"/>
  <c r="P12" i="1"/>
  <c r="O13" i="1"/>
  <c r="P13" i="1"/>
  <c r="O14" i="1"/>
  <c r="P14" i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3" i="1"/>
  <c r="P23" i="1"/>
  <c r="O24" i="1"/>
  <c r="P24" i="1"/>
  <c r="M39" i="3"/>
  <c r="N39" i="3"/>
  <c r="M38" i="3"/>
  <c r="N38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<sst xmlns="http://schemas.openxmlformats.org/spreadsheetml/2006/main" count="232" uniqueCount="102">
  <si>
    <t>Term</t>
  </si>
  <si>
    <t>Year</t>
  </si>
  <si>
    <t>Discipline</t>
  </si>
  <si>
    <t>FTEF 24/25</t>
  </si>
  <si>
    <t>Sum 24 FTEF</t>
  </si>
  <si>
    <t xml:space="preserve">WSCH </t>
  </si>
  <si>
    <t xml:space="preserve">FTES </t>
  </si>
  <si>
    <t>PROD</t>
  </si>
  <si>
    <t>2024 Summer Sessions (Tentative)</t>
  </si>
  <si>
    <t>Summer</t>
  </si>
  <si>
    <t>THEA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</si>
  <si>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</si>
  <si>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t>Remaining FTEF for 24/25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</si>
  <si>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</si>
  <si>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Faculty Name</t>
  </si>
  <si>
    <t>Program review was used in the development of this discipline plan.</t>
  </si>
  <si>
    <t>6 Weeks--6/21-7/29</t>
  </si>
  <si>
    <t>8 Weeks--6/14-8/5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</si>
  <si>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</si>
  <si>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</si>
  <si>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</si>
  <si>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</si>
  <si>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Was this section/ course add in  23/24? If so, when? </t>
  </si>
  <si>
    <t>Set
Cap
Per Section</t>
  </si>
  <si>
    <t>Actual Summer 23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</si>
  <si>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</si>
  <si>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</si>
  <si>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</si>
  <si>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</si>
  <si>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</si>
  <si>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</si>
  <si>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</si>
  <si>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</si>
  <si>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</si>
  <si>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48A-D</t>
  </si>
  <si>
    <t xml:space="preserve">8 weeks </t>
  </si>
  <si>
    <t>FTF</t>
  </si>
  <si>
    <t>57A-D</t>
  </si>
  <si>
    <t>Summary/Rationale:</t>
  </si>
  <si>
    <t>*Calculate weekly student contact hours based on full term (17.5 wks) not summer session</t>
  </si>
  <si>
    <t>24/25 FTEF Allocation</t>
  </si>
  <si>
    <t xml:space="preserve">Fall 24 FTEF </t>
  </si>
  <si>
    <t>Fall</t>
  </si>
  <si>
    <t>Course/X-listed Course(s)
(e.g. 59C)</t>
  </si>
  <si>
    <t xml:space="preserve">Modality 
(F2F, Hybrid, HyFlex, Sync/Async) </t>
  </si>
  <si>
    <t xml:space="preserve">Was this section/ course add in 23/24 ? If so, when? </t>
  </si>
  <si>
    <t>Actual 
Fall 23 Enrollments</t>
  </si>
  <si>
    <t>Weekly
Contact
Hours Per
Week</t>
  </si>
  <si>
    <t>1A</t>
  </si>
  <si>
    <t>3A-C</t>
  </si>
  <si>
    <t>AO</t>
  </si>
  <si>
    <t xml:space="preserve">THEA </t>
  </si>
  <si>
    <t>39A-C</t>
  </si>
  <si>
    <t>HF</t>
  </si>
  <si>
    <t>47A-D</t>
  </si>
  <si>
    <t>Sp 25 FTEF</t>
  </si>
  <si>
    <t>Spring</t>
  </si>
  <si>
    <t>**Estimate expected enrollment based on previous semesters</t>
  </si>
  <si>
    <t xml:space="preserve">Was this section/ course add in 23/24? If so, when? </t>
  </si>
  <si>
    <t>Actual 
Spring 23 Enrollments</t>
  </si>
  <si>
    <t>**Expected Enrollment 
Per 
Section (Est.)</t>
  </si>
  <si>
    <t>1B</t>
  </si>
  <si>
    <t>HO</t>
  </si>
  <si>
    <t>2024/25 FTEF Allocation</t>
  </si>
  <si>
    <t>2024/25 FTEF</t>
  </si>
  <si>
    <t>Credit</t>
  </si>
  <si>
    <t>24/25</t>
  </si>
  <si>
    <t>2023/24 FTEF Allocation</t>
  </si>
  <si>
    <t>Summer 23</t>
  </si>
  <si>
    <t>Fall 23</t>
  </si>
  <si>
    <t>FTEF</t>
  </si>
  <si>
    <t>WSCH/FTEF</t>
  </si>
  <si>
    <t>3-Year Averages (20/21, 21/22, 22/23)</t>
  </si>
  <si>
    <t>3-Year Data(20/21, 21/22, 22/23)</t>
  </si>
  <si>
    <t>19/20</t>
  </si>
  <si>
    <t>20/21</t>
  </si>
  <si>
    <t>21/22</t>
  </si>
  <si>
    <t>22/23</t>
  </si>
  <si>
    <t>23/24</t>
  </si>
  <si>
    <t>FTEF 24/25 Adds</t>
  </si>
  <si>
    <t>Course #/X-listed Course(s)</t>
  </si>
  <si>
    <t>Planned
Section(s)</t>
  </si>
  <si>
    <t xml:space="preserve">Please provide rationale for proposed courses. </t>
  </si>
  <si>
    <t>Modalities</t>
  </si>
  <si>
    <t>Face to Face</t>
  </si>
  <si>
    <t>HyFlex</t>
  </si>
  <si>
    <t>SO</t>
  </si>
  <si>
    <t>Synchronous Online</t>
  </si>
  <si>
    <t>Asychronous Online</t>
  </si>
  <si>
    <t>Hybrid</t>
  </si>
  <si>
    <t>Summer Sections</t>
  </si>
  <si>
    <t>1st 5 weeks</t>
  </si>
  <si>
    <t>2nd 5 weeks</t>
  </si>
  <si>
    <t>6 weeks</t>
  </si>
  <si>
    <t xml:space="preserve">Fall Sections </t>
  </si>
  <si>
    <t xml:space="preserve">Accelerated </t>
  </si>
  <si>
    <t>Early 08-10/06</t>
  </si>
  <si>
    <t>Late Start  10/09</t>
  </si>
  <si>
    <t xml:space="preserve">Spring Session </t>
  </si>
  <si>
    <t>Early 01/16</t>
  </si>
  <si>
    <t>Late Start  03/18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</si>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</sst>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165" fontId="0" fillId="4" borderId="1" xfId="3" applyNumberFormat="1" applyFont="1" applyFill="1" applyBorder="1" applyAlignment="1" applyProtection="1">
      <alignment horizontal="right"/>
    </xf>
    <xf numFmtId="43" fontId="10" fillId="0" borderId="0" xfId="3" applyFont="1" applyFill="1" applyBorder="1"/>
    <xf numFmtId="164" fontId="0" fillId="4" borderId="1" xfId="0" applyNumberFormat="1" applyFill="1" applyBorder="1" applyAlignment="1">
      <alignment horizontal="right"/>
    </xf>
    <xf numFmtId="0" fontId="8" fillId="0" borderId="1" xfId="1" applyFont="1" applyBorder="1" applyAlignment="1">
      <alignment horizontal="right" wrapText="1"/>
    </xf>
    <xf numFmtId="2" fontId="8" fillId="4" borderId="1" xfId="0" applyNumberFormat="1" applyFont="1" applyFill="1" applyBorder="1" applyAlignment="1" applyProtection="1">
      <alignment horizontal="right"/>
      <protection locked="0"/>
    </xf>
    <xf numFmtId="2" fontId="8" fillId="0" borderId="1" xfId="1" applyNumberFormat="1" applyFont="1" applyBorder="1" applyAlignment="1">
      <alignment horizontal="right" wrapText="1"/>
    </xf>
    <xf numFmtId="164" fontId="8" fillId="0" borderId="1" xfId="1" applyNumberFormat="1" applyFont="1" applyBorder="1" applyAlignment="1">
      <alignment horizontal="right" wrapText="1"/>
    </xf>
    <xf numFmtId="0" fontId="8" fillId="0" borderId="1" xfId="0" applyFont="1" applyBorder="1" applyAlignment="1">
      <alignment wrapText="1"/>
    </xf>
    <xf numFmtId="0" fontId="11" fillId="0" borderId="0" xfId="0" applyFont="1"/>
    <xf numFmtId="0" fontId="8" fillId="0" borderId="1" xfId="1" applyFont="1" applyBorder="1" applyAlignment="1">
      <alignment horizontal="right" wrapText="1" inden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L9" sqref="L9"/>
    </sheetView>
  </sheetViews>
  <sheetFormatPr defaultColWidth="9.1796875" defaultRowHeight="14.5" x14ac:dyDescent="0.35"/>
  <cols>
    <col min="1" max="1" width="13.1796875" bestFit="1" customWidth="1"/>
    <col min="2" max="2" width="15" bestFit="1" customWidth="1"/>
    <col min="3" max="3" width="12.1796875" customWidth="1"/>
    <col min="4" max="4" width="10.81640625" customWidth="1"/>
    <col min="5" max="5" width="16.7265625" customWidth="1"/>
    <col min="6" max="6" width="9.81640625" customWidth="1"/>
    <col min="7" max="7" width="11.1796875" customWidth="1"/>
    <col min="8" max="8" width="11.81640625" customWidth="1"/>
    <col min="9" max="9" width="9.81640625" customWidth="1"/>
    <col min="10" max="10" width="7.7265625" style="61" customWidth="1"/>
    <col min="11" max="11" width="8.1796875" style="61" customWidth="1"/>
    <col min="12" max="12" width="20.26953125" style="61" bestFit="1" customWidth="1"/>
    <col min="13" max="13" width="11.7265625" style="61" bestFit="1" customWidth="1"/>
    <col min="14" max="14" width="8.26953125" style="61" customWidth="1"/>
    <col min="15" max="15" width="9.1796875" style="61"/>
    <col min="16" max="16" width="15.453125" style="61" customWidth="1"/>
    <col min="17" max="17" width="38.54296875" customWidth="1"/>
  </cols>
  <sheetData>
    <row r="1" spans="1:17" x14ac:dyDescent="0.35">
      <c r="G1" s="2" t="s">
        <v>0</v>
      </c>
      <c r="H1" s="2" t="s">
        <v>1</v>
      </c>
      <c r="I1" s="115" t="s">
        <v>2</v>
      </c>
      <c r="J1" s="116"/>
      <c r="K1" s="117"/>
      <c r="L1" s="69" t="s">
        <v>3</v>
      </c>
      <c r="M1" s="58" t="s">
        <v>4</v>
      </c>
      <c r="N1" s="59" t="s">
        <v>5</v>
      </c>
      <c r="O1" s="60" t="s">
        <v>6</v>
      </c>
      <c r="P1" s="70" t="s">
        <v>7</v>
      </c>
      <c r="Q1" s="30" t="s">
        <v>8</v>
      </c>
    </row>
    <row r="2" spans="1:17" x14ac:dyDescent="0.35">
      <c r="G2" s="10" t="s">
        <v>9</v>
      </c>
      <c r="H2" s="85">
        <v>24</v>
      </c>
      <c r="I2" s="118" t="s">
        <v>10</v>
      </c>
      <c r="J2" s="118"/>
      <c r="K2" s="118"/>
      <c r="L2" s="96">
        <f>'2024-25 Summary'!D2</f>
        <v>5.7770000000000001</v>
      </c>
      <c r="M2" s="4">
        <f>SUM(M7:M24)</f>
        <v>0.73333333333333328</v>
      </c>
      <c r="N2" s="4">
        <f>SUM(N7:N24)</f>
        <v>266</v>
      </c>
      <c r="O2" s="4">
        <f>SUM(O7:O24)</f>
        <v>8.8666666666666671</v>
      </c>
      <c r="P2" s="29">
        <f>N2/M2</f>
        <v>362.72727272727275</v>
      </c>
      <c r="Q2" s="88" t="s">
        <v>11</v>
      </c>
    </row>
    <row r="3" spans="1:17" ht="19.5" customHeight="1" x14ac:dyDescent="0.35">
      <c r="A3" s="119"/>
      <c r="B3" s="120"/>
      <c r="C3" s="120"/>
      <c r="D3" s="120"/>
      <c r="E3" s="120"/>
      <c r="F3" s="120"/>
      <c r="G3" s="120"/>
      <c r="H3" s="120"/>
      <c r="I3" t="s">
        <v>12</v>
      </c>
      <c r="J3" s="113" t="s">
        <v>12</v>
      </c>
      <c r="K3" s="113"/>
      <c r="L3" s="114"/>
      <c r="M3" s="4">
        <f>'2024-25 Summary'!D2-'Summer 24'!M2-'Fall 24'!K2-'Spring 25'!K2</f>
        <v>6.0333333333332906E-2</v>
      </c>
      <c r="N3" s="14"/>
      <c r="O3" s="15"/>
      <c r="P3" s="15"/>
      <c r="Q3" s="88" t="s">
        <v>13</v>
      </c>
    </row>
    <row r="4" spans="1:17" ht="19.5" customHeight="1" x14ac:dyDescent="0.35">
      <c r="A4" t="s">
        <v>14</v>
      </c>
      <c r="B4" s="1"/>
      <c r="C4" s="1"/>
      <c r="D4" s="1"/>
      <c r="E4" t="s">
        <v>15</v>
      </c>
      <c r="F4" s="1"/>
      <c r="G4" s="1"/>
      <c r="H4" s="1"/>
      <c r="I4" s="1"/>
      <c r="K4" s="71"/>
      <c r="L4" s="63"/>
      <c r="M4" s="63"/>
      <c r="O4" s="62"/>
      <c r="P4" s="62"/>
      <c r="Q4" s="88" t="s">
        <v>16</v>
      </c>
    </row>
    <row r="5" spans="1:17" ht="19.149999999999999" customHeight="1" x14ac:dyDescent="0.35">
      <c r="N5" s="63"/>
      <c r="P5" s="62"/>
      <c r="Q5" s="88" t="s">
        <v>17</v>
      </c>
    </row>
    <row r="6" spans="1:17" ht="80.5" customHeight="1" x14ac:dyDescent="0.35">
      <c r="A6" s="47" t="s">
        <v>18</v>
      </c>
      <c r="B6" s="47" t="s">
        <v>19</v>
      </c>
      <c r="C6" s="23" t="s">
        <v>20</v>
      </c>
      <c r="D6" s="23" t="s">
        <v>21</v>
      </c>
      <c r="E6" s="23" t="s">
        <v>22</v>
      </c>
      <c r="F6" s="23" t="s">
        <v>23</v>
      </c>
      <c r="G6" s="23" t="s">
        <v>24</v>
      </c>
      <c r="H6" s="23" t="s">
        <v>25</v>
      </c>
      <c r="I6" s="17" t="s">
        <v>26</v>
      </c>
      <c r="J6" s="23" t="s">
        <v>27</v>
      </c>
      <c r="K6" s="24" t="s">
        <v>28</v>
      </c>
      <c r="L6" s="23" t="s">
        <v>29</v>
      </c>
      <c r="M6" s="25" t="s">
        <v>30</v>
      </c>
      <c r="N6" s="26" t="s">
        <v>31</v>
      </c>
      <c r="O6" s="27" t="s">
        <v>32</v>
      </c>
      <c r="P6" s="7" t="s">
        <v>7</v>
      </c>
      <c r="Q6" s="83" t="s">
        <v>33</v>
      </c>
    </row>
    <row r="7" spans="1:17" ht="15.75" customHeight="1" x14ac:dyDescent="0.35">
      <c r="A7" s="40" t="s">
        <v>10</v>
      </c>
      <c r="B7" s="49" t="s">
        <v>34</v>
      </c>
      <c r="C7" s="49" t="s">
        <v>35</v>
      </c>
      <c r="D7" s="49" t="s">
        <v>36</v>
      </c>
      <c r="E7" s="49"/>
      <c r="F7" s="49">
        <v>16</v>
      </c>
      <c r="G7" s="49">
        <v>13</v>
      </c>
      <c r="H7" s="31">
        <v>13</v>
      </c>
      <c r="I7" s="49">
        <v>1</v>
      </c>
      <c r="J7" s="65">
        <f t="shared" ref="J7:J9" si="0">H7*I7</f>
        <v>13</v>
      </c>
      <c r="K7" s="72">
        <v>7</v>
      </c>
      <c r="L7" s="73">
        <v>5.5</v>
      </c>
      <c r="M7" s="64">
        <f t="shared" ref="M7" si="1">L7*I7/15</f>
        <v>0.36666666666666664</v>
      </c>
      <c r="N7" s="65">
        <f>J7*K7</f>
        <v>91</v>
      </c>
      <c r="O7" s="66">
        <f>N7/30</f>
        <v>3.0333333333333332</v>
      </c>
      <c r="P7" s="64">
        <f t="shared" ref="P7" si="2">N7/M7</f>
        <v>248.18181818181819</v>
      </c>
      <c r="Q7" s="45"/>
    </row>
    <row r="8" spans="1:17" ht="15.75" customHeight="1" x14ac:dyDescent="0.35">
      <c r="A8" s="40" t="s">
        <v>10</v>
      </c>
      <c r="B8" s="40" t="s">
        <v>37</v>
      </c>
      <c r="C8" s="40" t="s">
        <v>35</v>
      </c>
      <c r="D8" s="40" t="s">
        <v>36</v>
      </c>
      <c r="E8" s="40"/>
      <c r="F8" s="49">
        <v>30</v>
      </c>
      <c r="G8" s="49">
        <v>27</v>
      </c>
      <c r="H8" s="31">
        <v>25</v>
      </c>
      <c r="I8" s="49">
        <v>1</v>
      </c>
      <c r="J8" s="65">
        <f t="shared" si="0"/>
        <v>25</v>
      </c>
      <c r="K8" s="72">
        <v>7</v>
      </c>
      <c r="L8" s="73">
        <v>5.5</v>
      </c>
      <c r="M8" s="64">
        <f t="shared" ref="M8:M24" si="3">L8*I8/15</f>
        <v>0.36666666666666664</v>
      </c>
      <c r="N8" s="65">
        <f t="shared" ref="N8:N24" si="4">J8*K8</f>
        <v>175</v>
      </c>
      <c r="O8" s="66">
        <f t="shared" ref="O8:O24" si="5">N8/30</f>
        <v>5.833333333333333</v>
      </c>
      <c r="P8" s="64">
        <f t="shared" ref="P8:P24" si="6">N8/M8</f>
        <v>477.27272727272731</v>
      </c>
      <c r="Q8" s="45"/>
    </row>
    <row r="9" spans="1:17" ht="15.75" customHeight="1" x14ac:dyDescent="0.35">
      <c r="A9" s="53"/>
      <c r="B9" s="53"/>
      <c r="C9" s="53"/>
      <c r="D9" s="53"/>
      <c r="E9" s="53"/>
      <c r="F9" s="53"/>
      <c r="G9" s="53"/>
      <c r="H9" s="53"/>
      <c r="I9" s="53"/>
      <c r="J9" s="65">
        <f t="shared" si="0"/>
        <v>0</v>
      </c>
      <c r="K9" s="74"/>
      <c r="L9" s="74"/>
      <c r="M9" s="64">
        <f t="shared" si="3"/>
        <v>0</v>
      </c>
      <c r="N9" s="65">
        <f t="shared" si="4"/>
        <v>0</v>
      </c>
      <c r="O9" s="66">
        <f t="shared" si="5"/>
        <v>0</v>
      </c>
      <c r="P9" s="64" t="e">
        <f t="shared" si="6"/>
        <v>#DIV/0!</v>
      </c>
      <c r="Q9" s="45"/>
    </row>
    <row r="10" spans="1:17" ht="15.75" customHeight="1" x14ac:dyDescent="0.35">
      <c r="A10" s="53"/>
      <c r="B10" s="53"/>
      <c r="C10" s="53"/>
      <c r="D10" s="53"/>
      <c r="E10" s="53"/>
      <c r="F10" s="53"/>
      <c r="G10" s="53"/>
      <c r="H10" s="53"/>
      <c r="I10" s="53"/>
      <c r="J10" s="65">
        <f t="shared" ref="J10:J24" si="7">H10*I10</f>
        <v>0</v>
      </c>
      <c r="K10" s="74"/>
      <c r="L10" s="74"/>
      <c r="M10" s="64">
        <f t="shared" si="3"/>
        <v>0</v>
      </c>
      <c r="N10" s="65">
        <f t="shared" si="4"/>
        <v>0</v>
      </c>
      <c r="O10" s="66">
        <f t="shared" si="5"/>
        <v>0</v>
      </c>
      <c r="P10" s="64" t="e">
        <f t="shared" si="6"/>
        <v>#DIV/0!</v>
      </c>
      <c r="Q10" s="45"/>
    </row>
    <row r="11" spans="1:17" ht="15.75" customHeight="1" x14ac:dyDescent="0.35">
      <c r="A11" s="53"/>
      <c r="B11" s="53"/>
      <c r="C11" s="53"/>
      <c r="D11" s="53"/>
      <c r="E11" s="53"/>
      <c r="F11" s="53"/>
      <c r="G11" s="53"/>
      <c r="H11" s="53"/>
      <c r="I11" s="53"/>
      <c r="J11" s="65">
        <f t="shared" si="7"/>
        <v>0</v>
      </c>
      <c r="K11" s="74"/>
      <c r="L11" s="74"/>
      <c r="M11" s="64">
        <f t="shared" si="3"/>
        <v>0</v>
      </c>
      <c r="N11" s="65">
        <f t="shared" si="4"/>
        <v>0</v>
      </c>
      <c r="O11" s="66">
        <f t="shared" si="5"/>
        <v>0</v>
      </c>
      <c r="P11" s="64" t="e">
        <f t="shared" si="6"/>
        <v>#DIV/0!</v>
      </c>
      <c r="Q11" s="45"/>
    </row>
    <row r="12" spans="1:17" ht="15.75" customHeight="1" x14ac:dyDescent="0.35">
      <c r="A12" s="53"/>
      <c r="B12" s="53"/>
      <c r="C12" s="53"/>
      <c r="D12" s="53"/>
      <c r="E12" s="53"/>
      <c r="F12" s="53"/>
      <c r="G12" s="53"/>
      <c r="H12" s="53"/>
      <c r="I12" s="53"/>
      <c r="J12" s="65">
        <f t="shared" si="7"/>
        <v>0</v>
      </c>
      <c r="K12" s="74"/>
      <c r="L12" s="74"/>
      <c r="M12" s="64">
        <f t="shared" si="3"/>
        <v>0</v>
      </c>
      <c r="N12" s="65">
        <f t="shared" si="4"/>
        <v>0</v>
      </c>
      <c r="O12" s="66">
        <f t="shared" si="5"/>
        <v>0</v>
      </c>
      <c r="P12" s="64" t="e">
        <f t="shared" si="6"/>
        <v>#DIV/0!</v>
      </c>
      <c r="Q12" s="45"/>
    </row>
    <row r="13" spans="1:17" ht="15.75" customHeight="1" x14ac:dyDescent="0.35">
      <c r="A13" s="53"/>
      <c r="B13" s="53"/>
      <c r="C13" s="53"/>
      <c r="D13" s="53"/>
      <c r="E13" s="53"/>
      <c r="F13" s="53"/>
      <c r="G13" s="53"/>
      <c r="H13" s="53"/>
      <c r="I13" s="53"/>
      <c r="J13" s="65">
        <f t="shared" si="7"/>
        <v>0</v>
      </c>
      <c r="K13" s="74"/>
      <c r="L13" s="74"/>
      <c r="M13" s="64">
        <f t="shared" si="3"/>
        <v>0</v>
      </c>
      <c r="N13" s="65">
        <f t="shared" si="4"/>
        <v>0</v>
      </c>
      <c r="O13" s="66">
        <f t="shared" si="5"/>
        <v>0</v>
      </c>
      <c r="P13" s="64" t="e">
        <f t="shared" si="6"/>
        <v>#DIV/0!</v>
      </c>
      <c r="Q13" s="45"/>
    </row>
    <row r="14" spans="1:17" ht="15.75" customHeight="1" x14ac:dyDescent="0.35">
      <c r="A14" s="53"/>
      <c r="B14" s="53"/>
      <c r="C14" s="53"/>
      <c r="D14" s="53"/>
      <c r="E14" s="53"/>
      <c r="F14" s="53"/>
      <c r="G14" s="53"/>
      <c r="H14" s="53"/>
      <c r="I14" s="53"/>
      <c r="J14" s="65">
        <f t="shared" si="7"/>
        <v>0</v>
      </c>
      <c r="K14" s="74"/>
      <c r="L14" s="74"/>
      <c r="M14" s="64">
        <f t="shared" si="3"/>
        <v>0</v>
      </c>
      <c r="N14" s="65">
        <f t="shared" si="4"/>
        <v>0</v>
      </c>
      <c r="O14" s="66">
        <f t="shared" si="5"/>
        <v>0</v>
      </c>
      <c r="P14" s="64" t="e">
        <f t="shared" si="6"/>
        <v>#DIV/0!</v>
      </c>
      <c r="Q14" s="45"/>
    </row>
    <row r="15" spans="1:17" ht="15.75" customHeight="1" x14ac:dyDescent="0.35">
      <c r="A15" s="53"/>
      <c r="B15" s="53"/>
      <c r="C15" s="53"/>
      <c r="D15" s="53"/>
      <c r="E15" s="53"/>
      <c r="F15" s="53"/>
      <c r="G15" s="53"/>
      <c r="H15" s="53"/>
      <c r="I15" s="53"/>
      <c r="J15" s="65">
        <f t="shared" si="7"/>
        <v>0</v>
      </c>
      <c r="K15" s="74"/>
      <c r="L15" s="74"/>
      <c r="M15" s="64">
        <f t="shared" si="3"/>
        <v>0</v>
      </c>
      <c r="N15" s="65">
        <f t="shared" si="4"/>
        <v>0</v>
      </c>
      <c r="O15" s="66">
        <f t="shared" si="5"/>
        <v>0</v>
      </c>
      <c r="P15" s="64" t="e">
        <f t="shared" si="6"/>
        <v>#DIV/0!</v>
      </c>
      <c r="Q15" s="45"/>
    </row>
    <row r="16" spans="1:17" ht="15.75" customHeight="1" x14ac:dyDescent="0.35">
      <c r="A16" s="53"/>
      <c r="B16" s="53"/>
      <c r="C16" s="53"/>
      <c r="D16" s="53"/>
      <c r="E16" s="53"/>
      <c r="F16" s="53"/>
      <c r="G16" s="53"/>
      <c r="H16" s="53"/>
      <c r="I16" s="53"/>
      <c r="J16" s="65">
        <f t="shared" si="7"/>
        <v>0</v>
      </c>
      <c r="K16" s="74"/>
      <c r="L16" s="74"/>
      <c r="M16" s="64">
        <f t="shared" si="3"/>
        <v>0</v>
      </c>
      <c r="N16" s="65">
        <f t="shared" si="4"/>
        <v>0</v>
      </c>
      <c r="O16" s="66">
        <f t="shared" si="5"/>
        <v>0</v>
      </c>
      <c r="P16" s="64" t="e">
        <f t="shared" si="6"/>
        <v>#DIV/0!</v>
      </c>
      <c r="Q16" s="45"/>
    </row>
    <row r="17" spans="1:17" ht="15.75" customHeight="1" x14ac:dyDescent="0.35">
      <c r="A17" s="53"/>
      <c r="B17" s="53"/>
      <c r="C17" s="53"/>
      <c r="D17" s="53"/>
      <c r="E17" s="53"/>
      <c r="F17" s="53"/>
      <c r="G17" s="53"/>
      <c r="H17" s="53"/>
      <c r="I17" s="53"/>
      <c r="J17" s="65">
        <f t="shared" si="7"/>
        <v>0</v>
      </c>
      <c r="K17" s="74"/>
      <c r="L17" s="74"/>
      <c r="M17" s="64">
        <f t="shared" si="3"/>
        <v>0</v>
      </c>
      <c r="N17" s="65">
        <f t="shared" si="4"/>
        <v>0</v>
      </c>
      <c r="O17" s="66">
        <f t="shared" si="5"/>
        <v>0</v>
      </c>
      <c r="P17" s="64" t="e">
        <f t="shared" si="6"/>
        <v>#DIV/0!</v>
      </c>
      <c r="Q17" s="45"/>
    </row>
    <row r="18" spans="1:17" ht="15.75" customHeight="1" x14ac:dyDescent="0.35">
      <c r="A18" s="53"/>
      <c r="B18" s="53"/>
      <c r="C18" s="53"/>
      <c r="D18" s="53"/>
      <c r="E18" s="53"/>
      <c r="F18" s="53"/>
      <c r="G18" s="53"/>
      <c r="H18" s="53"/>
      <c r="I18" s="53"/>
      <c r="J18" s="65">
        <f t="shared" si="7"/>
        <v>0</v>
      </c>
      <c r="K18" s="74"/>
      <c r="L18" s="74"/>
      <c r="M18" s="64">
        <f t="shared" si="3"/>
        <v>0</v>
      </c>
      <c r="N18" s="65">
        <f t="shared" si="4"/>
        <v>0</v>
      </c>
      <c r="O18" s="66">
        <f t="shared" si="5"/>
        <v>0</v>
      </c>
      <c r="P18" s="64" t="e">
        <f t="shared" si="6"/>
        <v>#DIV/0!</v>
      </c>
      <c r="Q18" s="45"/>
    </row>
    <row r="19" spans="1:17" ht="15.75" customHeight="1" x14ac:dyDescent="0.35">
      <c r="A19" s="53"/>
      <c r="B19" s="53"/>
      <c r="C19" s="53"/>
      <c r="D19" s="53"/>
      <c r="E19" s="53"/>
      <c r="F19" s="53"/>
      <c r="G19" s="53"/>
      <c r="H19" s="53"/>
      <c r="I19" s="53"/>
      <c r="J19" s="65">
        <f t="shared" si="7"/>
        <v>0</v>
      </c>
      <c r="K19" s="74"/>
      <c r="L19" s="74"/>
      <c r="M19" s="64">
        <f t="shared" si="3"/>
        <v>0</v>
      </c>
      <c r="N19" s="65">
        <f t="shared" si="4"/>
        <v>0</v>
      </c>
      <c r="O19" s="66">
        <f t="shared" si="5"/>
        <v>0</v>
      </c>
      <c r="P19" s="64" t="e">
        <f t="shared" si="6"/>
        <v>#DIV/0!</v>
      </c>
      <c r="Q19" s="45"/>
    </row>
    <row r="20" spans="1:17" ht="15.75" customHeight="1" x14ac:dyDescent="0.35">
      <c r="A20" s="53"/>
      <c r="B20" s="53"/>
      <c r="C20" s="53"/>
      <c r="D20" s="53"/>
      <c r="E20" s="53"/>
      <c r="F20" s="53"/>
      <c r="G20" s="53"/>
      <c r="H20" s="53"/>
      <c r="I20" s="53"/>
      <c r="J20" s="65">
        <f t="shared" si="7"/>
        <v>0</v>
      </c>
      <c r="K20" s="74"/>
      <c r="L20" s="74"/>
      <c r="M20" s="64">
        <f t="shared" si="3"/>
        <v>0</v>
      </c>
      <c r="N20" s="65">
        <f t="shared" si="4"/>
        <v>0</v>
      </c>
      <c r="O20" s="66">
        <f t="shared" si="5"/>
        <v>0</v>
      </c>
      <c r="P20" s="64" t="e">
        <f t="shared" si="6"/>
        <v>#DIV/0!</v>
      </c>
      <c r="Q20" s="45"/>
    </row>
    <row r="21" spans="1:17" ht="15.75" customHeight="1" x14ac:dyDescent="0.35">
      <c r="A21" s="53"/>
      <c r="B21" s="53"/>
      <c r="C21" s="53"/>
      <c r="D21" s="53"/>
      <c r="E21" s="53"/>
      <c r="F21" s="53"/>
      <c r="G21" s="53"/>
      <c r="H21" s="53"/>
      <c r="I21" s="53"/>
      <c r="J21" s="65">
        <f t="shared" si="7"/>
        <v>0</v>
      </c>
      <c r="K21" s="74"/>
      <c r="L21" s="74"/>
      <c r="M21" s="64">
        <f t="shared" si="3"/>
        <v>0</v>
      </c>
      <c r="N21" s="65">
        <f t="shared" si="4"/>
        <v>0</v>
      </c>
      <c r="O21" s="66">
        <f t="shared" si="5"/>
        <v>0</v>
      </c>
      <c r="P21" s="64" t="e">
        <f t="shared" si="6"/>
        <v>#DIV/0!</v>
      </c>
      <c r="Q21" s="45"/>
    </row>
    <row r="22" spans="1:17" ht="15.75" customHeight="1" x14ac:dyDescent="0.35">
      <c r="A22" s="53"/>
      <c r="B22" s="53"/>
      <c r="C22" s="53"/>
      <c r="D22" s="53"/>
      <c r="E22" s="53"/>
      <c r="F22" s="53"/>
      <c r="G22" s="53"/>
      <c r="H22" s="53"/>
      <c r="I22" s="53"/>
      <c r="J22" s="65">
        <f t="shared" si="7"/>
        <v>0</v>
      </c>
      <c r="K22" s="74"/>
      <c r="L22" s="74"/>
      <c r="M22" s="64">
        <f t="shared" si="3"/>
        <v>0</v>
      </c>
      <c r="N22" s="65">
        <f t="shared" si="4"/>
        <v>0</v>
      </c>
      <c r="O22" s="66">
        <f t="shared" si="5"/>
        <v>0</v>
      </c>
      <c r="P22" s="64" t="e">
        <f t="shared" si="6"/>
        <v>#DIV/0!</v>
      </c>
      <c r="Q22" s="45"/>
    </row>
    <row r="23" spans="1:17" ht="15.75" customHeight="1" x14ac:dyDescent="0.35">
      <c r="A23" s="53"/>
      <c r="B23" s="53"/>
      <c r="C23" s="53"/>
      <c r="D23" s="53"/>
      <c r="E23" s="53"/>
      <c r="F23" s="53"/>
      <c r="G23" s="53"/>
      <c r="H23" s="53"/>
      <c r="I23" s="53"/>
      <c r="J23" s="65">
        <f t="shared" si="7"/>
        <v>0</v>
      </c>
      <c r="K23" s="74"/>
      <c r="L23" s="74"/>
      <c r="M23" s="64">
        <f t="shared" si="3"/>
        <v>0</v>
      </c>
      <c r="N23" s="65">
        <f t="shared" si="4"/>
        <v>0</v>
      </c>
      <c r="O23" s="66">
        <f t="shared" si="5"/>
        <v>0</v>
      </c>
      <c r="P23" s="64" t="e">
        <f t="shared" si="6"/>
        <v>#DIV/0!</v>
      </c>
      <c r="Q23" s="45"/>
    </row>
    <row r="24" spans="1:17" ht="15.75" customHeight="1" x14ac:dyDescent="0.35">
      <c r="A24" s="54"/>
      <c r="B24" s="54"/>
      <c r="C24" s="54"/>
      <c r="D24" s="54"/>
      <c r="E24" s="54"/>
      <c r="F24" s="54"/>
      <c r="G24" s="54"/>
      <c r="H24" s="54"/>
      <c r="I24" s="54"/>
      <c r="J24" s="65">
        <f t="shared" si="7"/>
        <v>0</v>
      </c>
      <c r="K24" s="75"/>
      <c r="L24" s="75"/>
      <c r="M24" s="64">
        <f t="shared" si="3"/>
        <v>0</v>
      </c>
      <c r="N24" s="65">
        <f t="shared" si="4"/>
        <v>0</v>
      </c>
      <c r="O24" s="66">
        <f t="shared" si="5"/>
        <v>0</v>
      </c>
      <c r="P24" s="64" t="e">
        <f t="shared" si="6"/>
        <v>#DIV/0!</v>
      </c>
      <c r="Q24" s="45"/>
    </row>
    <row r="25" spans="1:17" ht="18.75" customHeight="1" x14ac:dyDescent="0.35">
      <c r="A25" s="104" t="s">
        <v>38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6"/>
    </row>
    <row r="26" spans="1:17" ht="88.5" customHeight="1" x14ac:dyDescent="0.35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9"/>
    </row>
    <row r="27" spans="1:17" x14ac:dyDescent="0.35">
      <c r="A27" s="110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2"/>
    </row>
    <row r="28" spans="1:17" x14ac:dyDescent="0.35">
      <c r="A28" s="43"/>
      <c r="B28" s="43"/>
      <c r="C28" s="43"/>
      <c r="D28" s="43"/>
      <c r="E28" s="43"/>
      <c r="F28" s="43"/>
      <c r="G28" s="43"/>
      <c r="H28" s="43"/>
      <c r="I28" s="43"/>
      <c r="J28" s="76"/>
      <c r="K28" s="76"/>
      <c r="L28" s="76"/>
      <c r="M28" s="76"/>
      <c r="N28" s="76"/>
      <c r="O28" s="76"/>
      <c r="P28" s="76"/>
      <c r="Q28" s="43"/>
    </row>
    <row r="29" spans="1:17" x14ac:dyDescent="0.35">
      <c r="A29" s="1" t="s">
        <v>39</v>
      </c>
    </row>
    <row r="31" spans="1:17" ht="30" customHeight="1" x14ac:dyDescent="0.35"/>
    <row r="33" ht="32.25" customHeight="1" x14ac:dyDescent="0.3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7"/>
  <sheetViews>
    <sheetView zoomScale="90" zoomScaleNormal="90" workbookViewId="0">
      <pane ySplit="6" topLeftCell="A7" activePane="bottomLeft" state="frozen"/>
      <selection activeCell="D6" sqref="D6"/>
      <selection pane="bottomLeft" activeCell="E29" sqref="E29"/>
    </sheetView>
  </sheetViews>
  <sheetFormatPr defaultColWidth="9.1796875" defaultRowHeight="14.5" x14ac:dyDescent="0.35"/>
  <cols>
    <col min="1" max="1" width="10.1796875" customWidth="1"/>
    <col min="2" max="2" width="18.26953125" customWidth="1"/>
    <col min="3" max="3" width="11.81640625" customWidth="1"/>
    <col min="4" max="4" width="13" customWidth="1"/>
    <col min="5" max="5" width="11.453125" customWidth="1"/>
    <col min="6" max="6" width="11.81640625" customWidth="1"/>
    <col min="7" max="7" width="9.81640625" customWidth="1"/>
    <col min="8" max="8" width="7.7265625" style="67" customWidth="1"/>
    <col min="9" max="9" width="8.1796875" customWidth="1"/>
    <col min="10" max="10" width="21" bestFit="1" customWidth="1"/>
    <col min="11" max="11" width="11.7265625" style="61" bestFit="1" customWidth="1"/>
    <col min="12" max="12" width="8.26953125" style="61" customWidth="1"/>
    <col min="13" max="13" width="9.1796875" style="61"/>
    <col min="14" max="14" width="15.453125" style="61" customWidth="1"/>
    <col min="15" max="15" width="38.7265625" customWidth="1"/>
  </cols>
  <sheetData>
    <row r="1" spans="1:16" x14ac:dyDescent="0.35">
      <c r="E1" s="2" t="s">
        <v>0</v>
      </c>
      <c r="F1" s="2" t="s">
        <v>1</v>
      </c>
      <c r="G1" s="115" t="s">
        <v>2</v>
      </c>
      <c r="H1" s="116"/>
      <c r="I1" s="117"/>
      <c r="J1" s="2" t="s">
        <v>40</v>
      </c>
      <c r="K1" s="58" t="s">
        <v>41</v>
      </c>
      <c r="L1" s="59" t="s">
        <v>5</v>
      </c>
      <c r="M1" s="60" t="s">
        <v>6</v>
      </c>
      <c r="N1" s="58" t="s">
        <v>7</v>
      </c>
    </row>
    <row r="2" spans="1:16" x14ac:dyDescent="0.35">
      <c r="E2" s="10" t="s">
        <v>42</v>
      </c>
      <c r="F2" s="85">
        <v>24</v>
      </c>
      <c r="G2" s="121" t="str">
        <f>'2024-25 Summary'!C2</f>
        <v>THEA</v>
      </c>
      <c r="H2" s="121"/>
      <c r="I2" s="121"/>
      <c r="J2" s="96">
        <f>'2024-25 Summary'!D2</f>
        <v>5.7770000000000001</v>
      </c>
      <c r="K2" s="4">
        <f>SUM(K7:K40)</f>
        <v>2.3166666666666669</v>
      </c>
      <c r="L2" s="5">
        <f>SUM(L7:L40)</f>
        <v>1092</v>
      </c>
      <c r="M2" s="6">
        <f>SUM(M7:M40)</f>
        <v>36.4</v>
      </c>
      <c r="N2" s="6">
        <f>L2/K2</f>
        <v>471.3669064748201</v>
      </c>
    </row>
    <row r="3" spans="1:16" ht="19.5" customHeight="1" x14ac:dyDescent="0.35">
      <c r="A3" s="119"/>
      <c r="B3" s="120"/>
      <c r="C3" s="120"/>
      <c r="D3" s="120"/>
      <c r="E3" s="120"/>
      <c r="F3" s="120"/>
      <c r="H3" s="113" t="s">
        <v>12</v>
      </c>
      <c r="I3" s="113"/>
      <c r="J3" s="114"/>
      <c r="K3" s="4">
        <f>'2024-25 Summary'!D2-'Summer 24'!M2-'Fall 24'!K2-'Spring 25'!K2</f>
        <v>6.0333333333332906E-2</v>
      </c>
      <c r="M3" s="62"/>
      <c r="N3" s="62"/>
    </row>
    <row r="4" spans="1:16" ht="19.5" customHeight="1" x14ac:dyDescent="0.35">
      <c r="A4" t="s">
        <v>14</v>
      </c>
      <c r="B4" s="1"/>
      <c r="C4" s="1"/>
      <c r="D4" t="s">
        <v>15</v>
      </c>
      <c r="F4" s="1"/>
      <c r="G4" s="1"/>
      <c r="I4" s="22"/>
      <c r="J4" s="16"/>
      <c r="K4" s="63"/>
      <c r="M4" s="62"/>
      <c r="N4" s="62"/>
    </row>
    <row r="5" spans="1:16" ht="19.5" customHeight="1" x14ac:dyDescent="0.35">
      <c r="B5" s="1"/>
      <c r="C5" s="1"/>
      <c r="F5" s="1"/>
      <c r="G5" s="1"/>
      <c r="I5" s="22"/>
      <c r="J5" s="16"/>
      <c r="K5" s="63"/>
      <c r="M5" s="62"/>
      <c r="N5" s="62"/>
    </row>
    <row r="6" spans="1:16" ht="78.650000000000006" customHeight="1" x14ac:dyDescent="0.35">
      <c r="A6" s="47" t="s">
        <v>18</v>
      </c>
      <c r="B6" s="47" t="s">
        <v>43</v>
      </c>
      <c r="C6" s="23" t="s">
        <v>44</v>
      </c>
      <c r="D6" s="23" t="s">
        <v>45</v>
      </c>
      <c r="E6" s="23" t="s">
        <v>46</v>
      </c>
      <c r="F6" s="23" t="s">
        <v>25</v>
      </c>
      <c r="G6" s="17" t="s">
        <v>26</v>
      </c>
      <c r="H6" s="23" t="s">
        <v>27</v>
      </c>
      <c r="I6" s="24" t="s">
        <v>47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84" t="s">
        <v>33</v>
      </c>
      <c r="P6" s="57"/>
    </row>
    <row r="7" spans="1:16" ht="15.75" customHeight="1" x14ac:dyDescent="0.35">
      <c r="A7" s="49" t="s">
        <v>10</v>
      </c>
      <c r="B7" s="49">
        <v>1</v>
      </c>
      <c r="C7" s="49" t="s">
        <v>36</v>
      </c>
      <c r="D7" s="49"/>
      <c r="E7" s="49">
        <v>10</v>
      </c>
      <c r="F7" s="31">
        <v>10</v>
      </c>
      <c r="G7" s="49">
        <v>1</v>
      </c>
      <c r="H7" s="68">
        <f t="shared" ref="H7:H14" si="0">F7*G7</f>
        <v>10</v>
      </c>
      <c r="I7" s="72">
        <v>1</v>
      </c>
      <c r="J7" s="73">
        <v>1</v>
      </c>
      <c r="K7" s="64">
        <f t="shared" ref="K7:K40" si="1">J7*G7/15</f>
        <v>6.6666666666666666E-2</v>
      </c>
      <c r="L7" s="65">
        <f t="shared" ref="L7:L40" si="2">(H7*I7)</f>
        <v>10</v>
      </c>
      <c r="M7" s="66">
        <f t="shared" ref="M7:M40" si="3">L7/30</f>
        <v>0.33333333333333331</v>
      </c>
      <c r="N7" s="64">
        <f t="shared" ref="N7:N40" si="4">L7/K7</f>
        <v>150</v>
      </c>
      <c r="O7" s="51"/>
    </row>
    <row r="8" spans="1:16" ht="15.75" customHeight="1" x14ac:dyDescent="0.35">
      <c r="A8" s="49" t="s">
        <v>10</v>
      </c>
      <c r="B8" s="49" t="s">
        <v>48</v>
      </c>
      <c r="C8" s="49" t="s">
        <v>36</v>
      </c>
      <c r="D8" s="49"/>
      <c r="E8" s="49">
        <v>25</v>
      </c>
      <c r="F8" s="31">
        <v>25</v>
      </c>
      <c r="G8" s="49">
        <v>1</v>
      </c>
      <c r="H8" s="68">
        <f t="shared" si="0"/>
        <v>25</v>
      </c>
      <c r="I8" s="72">
        <v>3</v>
      </c>
      <c r="J8" s="73">
        <v>3</v>
      </c>
      <c r="K8" s="64">
        <f t="shared" si="1"/>
        <v>0.2</v>
      </c>
      <c r="L8" s="65">
        <f t="shared" si="2"/>
        <v>75</v>
      </c>
      <c r="M8" s="66">
        <f t="shared" si="3"/>
        <v>2.5</v>
      </c>
      <c r="N8" s="64">
        <f t="shared" si="4"/>
        <v>375</v>
      </c>
      <c r="O8" s="51"/>
    </row>
    <row r="9" spans="1:16" ht="15.75" customHeight="1" x14ac:dyDescent="0.35">
      <c r="A9" s="49" t="s">
        <v>10</v>
      </c>
      <c r="B9" s="40" t="s">
        <v>49</v>
      </c>
      <c r="C9" s="40" t="s">
        <v>36</v>
      </c>
      <c r="D9" s="49"/>
      <c r="E9" s="49">
        <v>30</v>
      </c>
      <c r="F9" s="31">
        <v>30</v>
      </c>
      <c r="G9" s="49">
        <v>1</v>
      </c>
      <c r="H9" s="68">
        <f t="shared" si="0"/>
        <v>30</v>
      </c>
      <c r="I9" s="72">
        <v>3</v>
      </c>
      <c r="J9" s="73">
        <v>3</v>
      </c>
      <c r="K9" s="64">
        <f t="shared" si="1"/>
        <v>0.2</v>
      </c>
      <c r="L9" s="65">
        <f t="shared" si="2"/>
        <v>90</v>
      </c>
      <c r="M9" s="66">
        <f t="shared" si="3"/>
        <v>3</v>
      </c>
      <c r="N9" s="64">
        <f t="shared" si="4"/>
        <v>450</v>
      </c>
      <c r="O9" s="51"/>
    </row>
    <row r="10" spans="1:16" ht="15.75" customHeight="1" x14ac:dyDescent="0.35">
      <c r="A10" s="49" t="s">
        <v>10</v>
      </c>
      <c r="B10" s="49">
        <v>10</v>
      </c>
      <c r="C10" s="49" t="s">
        <v>50</v>
      </c>
      <c r="D10" s="49"/>
      <c r="E10" s="49">
        <v>43</v>
      </c>
      <c r="F10" s="49">
        <v>44</v>
      </c>
      <c r="G10" s="49">
        <v>1</v>
      </c>
      <c r="H10" s="68">
        <f t="shared" si="0"/>
        <v>44</v>
      </c>
      <c r="I10" s="72">
        <v>3</v>
      </c>
      <c r="J10" s="72">
        <v>3</v>
      </c>
      <c r="K10" s="64">
        <f t="shared" si="1"/>
        <v>0.2</v>
      </c>
      <c r="L10" s="65">
        <f t="shared" si="2"/>
        <v>132</v>
      </c>
      <c r="M10" s="66">
        <f t="shared" si="3"/>
        <v>4.4000000000000004</v>
      </c>
      <c r="N10" s="64">
        <f t="shared" si="4"/>
        <v>660</v>
      </c>
      <c r="O10" s="51"/>
    </row>
    <row r="11" spans="1:16" s="102" customFormat="1" ht="15.75" customHeight="1" x14ac:dyDescent="0.35">
      <c r="A11" s="40" t="s">
        <v>51</v>
      </c>
      <c r="B11" s="40" t="s">
        <v>52</v>
      </c>
      <c r="C11" s="40" t="s">
        <v>53</v>
      </c>
      <c r="D11" s="40"/>
      <c r="E11" s="40">
        <v>35</v>
      </c>
      <c r="F11" s="40">
        <v>35</v>
      </c>
      <c r="G11" s="40">
        <v>2</v>
      </c>
      <c r="H11" s="103">
        <f t="shared" si="0"/>
        <v>70</v>
      </c>
      <c r="I11" s="98">
        <v>6</v>
      </c>
      <c r="J11" s="98">
        <v>4.25</v>
      </c>
      <c r="K11" s="99">
        <f t="shared" si="1"/>
        <v>0.56666666666666665</v>
      </c>
      <c r="L11" s="97">
        <f t="shared" si="2"/>
        <v>420</v>
      </c>
      <c r="M11" s="100">
        <f t="shared" si="3"/>
        <v>14</v>
      </c>
      <c r="N11" s="99">
        <f t="shared" si="4"/>
        <v>741.17647058823536</v>
      </c>
      <c r="O11" s="101"/>
    </row>
    <row r="12" spans="1:16" ht="15.75" customHeight="1" x14ac:dyDescent="0.35">
      <c r="A12" s="40" t="s">
        <v>51</v>
      </c>
      <c r="B12" s="40" t="s">
        <v>54</v>
      </c>
      <c r="C12" s="40" t="s">
        <v>36</v>
      </c>
      <c r="D12" s="49"/>
      <c r="E12" s="49">
        <v>16</v>
      </c>
      <c r="F12" s="49">
        <v>16</v>
      </c>
      <c r="G12" s="49">
        <v>1</v>
      </c>
      <c r="H12" s="68">
        <f t="shared" si="0"/>
        <v>16</v>
      </c>
      <c r="I12" s="72">
        <v>7</v>
      </c>
      <c r="J12" s="72">
        <v>5.5</v>
      </c>
      <c r="K12" s="64">
        <f t="shared" si="1"/>
        <v>0.36666666666666664</v>
      </c>
      <c r="L12" s="65">
        <f t="shared" si="2"/>
        <v>112</v>
      </c>
      <c r="M12" s="66">
        <f t="shared" si="3"/>
        <v>3.7333333333333334</v>
      </c>
      <c r="N12" s="64">
        <f t="shared" si="4"/>
        <v>305.4545454545455</v>
      </c>
      <c r="O12" s="51"/>
    </row>
    <row r="13" spans="1:16" ht="15.75" customHeight="1" x14ac:dyDescent="0.35">
      <c r="A13" s="40" t="s">
        <v>51</v>
      </c>
      <c r="B13" s="40" t="s">
        <v>34</v>
      </c>
      <c r="C13" s="40" t="s">
        <v>36</v>
      </c>
      <c r="D13" s="49"/>
      <c r="E13" s="49">
        <v>20</v>
      </c>
      <c r="F13" s="49">
        <v>20</v>
      </c>
      <c r="G13" s="49">
        <v>1</v>
      </c>
      <c r="H13" s="68">
        <f t="shared" si="0"/>
        <v>20</v>
      </c>
      <c r="I13" s="72">
        <v>7</v>
      </c>
      <c r="J13" s="72">
        <v>5.5</v>
      </c>
      <c r="K13" s="64">
        <f t="shared" si="1"/>
        <v>0.36666666666666664</v>
      </c>
      <c r="L13" s="65">
        <f t="shared" si="2"/>
        <v>140</v>
      </c>
      <c r="M13" s="66">
        <f t="shared" si="3"/>
        <v>4.666666666666667</v>
      </c>
      <c r="N13" s="64">
        <f t="shared" si="4"/>
        <v>381.81818181818187</v>
      </c>
      <c r="O13" s="51"/>
    </row>
    <row r="14" spans="1:16" ht="15.75" customHeight="1" x14ac:dyDescent="0.35">
      <c r="A14" s="49" t="s">
        <v>10</v>
      </c>
      <c r="B14" s="40">
        <v>50</v>
      </c>
      <c r="C14" s="40" t="s">
        <v>36</v>
      </c>
      <c r="D14" s="49"/>
      <c r="E14" s="49">
        <v>19</v>
      </c>
      <c r="F14" s="49">
        <v>19</v>
      </c>
      <c r="G14" s="49">
        <v>1</v>
      </c>
      <c r="H14" s="68">
        <f t="shared" si="0"/>
        <v>19</v>
      </c>
      <c r="I14" s="72">
        <v>5</v>
      </c>
      <c r="J14" s="72">
        <v>4.25</v>
      </c>
      <c r="K14" s="64">
        <f t="shared" si="1"/>
        <v>0.28333333333333333</v>
      </c>
      <c r="L14" s="65">
        <f t="shared" si="2"/>
        <v>95</v>
      </c>
      <c r="M14" s="66">
        <f t="shared" si="3"/>
        <v>3.1666666666666665</v>
      </c>
      <c r="N14" s="64">
        <f t="shared" si="4"/>
        <v>335.29411764705884</v>
      </c>
      <c r="O14" s="51"/>
    </row>
    <row r="15" spans="1:16" ht="15.75" customHeight="1" x14ac:dyDescent="0.35">
      <c r="A15" s="34" t="s">
        <v>10</v>
      </c>
      <c r="B15" s="35">
        <v>55</v>
      </c>
      <c r="C15" s="35" t="s">
        <v>36</v>
      </c>
      <c r="D15" s="49"/>
      <c r="E15" s="49"/>
      <c r="F15" s="49">
        <v>18</v>
      </c>
      <c r="G15" s="49">
        <v>1</v>
      </c>
      <c r="H15" s="65">
        <v>18</v>
      </c>
      <c r="I15" s="72">
        <v>1</v>
      </c>
      <c r="J15" s="72">
        <v>1</v>
      </c>
      <c r="K15" s="64">
        <f t="shared" si="1"/>
        <v>6.6666666666666666E-2</v>
      </c>
      <c r="L15" s="65">
        <f t="shared" si="2"/>
        <v>18</v>
      </c>
      <c r="M15" s="66">
        <f t="shared" si="3"/>
        <v>0.6</v>
      </c>
      <c r="N15" s="64">
        <f t="shared" si="4"/>
        <v>270</v>
      </c>
      <c r="O15" s="51"/>
    </row>
    <row r="16" spans="1:16" ht="15.75" customHeight="1" x14ac:dyDescent="0.35">
      <c r="A16" s="49"/>
      <c r="B16" s="40"/>
      <c r="C16" s="40"/>
      <c r="D16" s="49"/>
      <c r="E16" s="49"/>
      <c r="F16" s="49"/>
      <c r="G16" s="49"/>
      <c r="H16" s="68">
        <f t="shared" ref="H16:H29" si="5">F16*G16</f>
        <v>0</v>
      </c>
      <c r="I16" s="50"/>
      <c r="J16" s="50"/>
      <c r="K16" s="64">
        <f t="shared" si="1"/>
        <v>0</v>
      </c>
      <c r="L16" s="65">
        <f t="shared" si="2"/>
        <v>0</v>
      </c>
      <c r="M16" s="66">
        <f t="shared" si="3"/>
        <v>0</v>
      </c>
      <c r="N16" s="64" t="e">
        <f t="shared" si="4"/>
        <v>#DIV/0!</v>
      </c>
      <c r="O16" s="51"/>
    </row>
    <row r="17" spans="1:15" ht="15.75" customHeight="1" x14ac:dyDescent="0.35">
      <c r="A17" s="49"/>
      <c r="B17" s="40"/>
      <c r="C17" s="40"/>
      <c r="D17" s="49"/>
      <c r="E17" s="49"/>
      <c r="F17" s="49"/>
      <c r="G17" s="49"/>
      <c r="H17" s="68">
        <f t="shared" si="5"/>
        <v>0</v>
      </c>
      <c r="I17" s="50"/>
      <c r="J17" s="50"/>
      <c r="K17" s="64">
        <f t="shared" si="1"/>
        <v>0</v>
      </c>
      <c r="L17" s="65">
        <f t="shared" si="2"/>
        <v>0</v>
      </c>
      <c r="M17" s="66">
        <f t="shared" si="3"/>
        <v>0</v>
      </c>
      <c r="N17" s="64" t="e">
        <f t="shared" si="4"/>
        <v>#DIV/0!</v>
      </c>
      <c r="O17" s="51"/>
    </row>
    <row r="18" spans="1:15" ht="15.75" customHeight="1" x14ac:dyDescent="0.35">
      <c r="A18" s="49"/>
      <c r="B18" s="40"/>
      <c r="C18" s="40"/>
      <c r="D18" s="49"/>
      <c r="E18" s="49"/>
      <c r="F18" s="49"/>
      <c r="G18" s="49"/>
      <c r="H18" s="68">
        <f t="shared" si="5"/>
        <v>0</v>
      </c>
      <c r="I18" s="50"/>
      <c r="J18" s="50"/>
      <c r="K18" s="64">
        <f t="shared" si="1"/>
        <v>0</v>
      </c>
      <c r="L18" s="65">
        <f t="shared" si="2"/>
        <v>0</v>
      </c>
      <c r="M18" s="66">
        <f t="shared" si="3"/>
        <v>0</v>
      </c>
      <c r="N18" s="64" t="e">
        <f t="shared" si="4"/>
        <v>#DIV/0!</v>
      </c>
      <c r="O18" s="51"/>
    </row>
    <row r="19" spans="1:15" ht="15.75" customHeight="1" x14ac:dyDescent="0.35">
      <c r="A19" s="49"/>
      <c r="B19" s="40"/>
      <c r="C19" s="40"/>
      <c r="D19" s="49"/>
      <c r="E19" s="49"/>
      <c r="F19" s="49"/>
      <c r="G19" s="49"/>
      <c r="H19" s="68">
        <f t="shared" si="5"/>
        <v>0</v>
      </c>
      <c r="I19" s="50"/>
      <c r="J19" s="50"/>
      <c r="K19" s="64">
        <f t="shared" si="1"/>
        <v>0</v>
      </c>
      <c r="L19" s="65">
        <f t="shared" si="2"/>
        <v>0</v>
      </c>
      <c r="M19" s="66">
        <f t="shared" si="3"/>
        <v>0</v>
      </c>
      <c r="N19" s="64" t="e">
        <f t="shared" si="4"/>
        <v>#DIV/0!</v>
      </c>
      <c r="O19" s="51"/>
    </row>
    <row r="20" spans="1:15" ht="15.75" customHeight="1" x14ac:dyDescent="0.35">
      <c r="A20" s="49"/>
      <c r="B20" s="40"/>
      <c r="C20" s="40"/>
      <c r="D20" s="49"/>
      <c r="E20" s="49"/>
      <c r="F20" s="49"/>
      <c r="G20" s="49"/>
      <c r="H20" s="68">
        <f t="shared" si="5"/>
        <v>0</v>
      </c>
      <c r="I20" s="50"/>
      <c r="J20" s="50"/>
      <c r="K20" s="64">
        <f t="shared" si="1"/>
        <v>0</v>
      </c>
      <c r="L20" s="65">
        <f t="shared" si="2"/>
        <v>0</v>
      </c>
      <c r="M20" s="66">
        <f t="shared" si="3"/>
        <v>0</v>
      </c>
      <c r="N20" s="64" t="e">
        <f t="shared" si="4"/>
        <v>#DIV/0!</v>
      </c>
      <c r="O20" s="51"/>
    </row>
    <row r="21" spans="1:15" ht="15.75" customHeight="1" x14ac:dyDescent="0.35">
      <c r="A21" s="49"/>
      <c r="B21" s="40"/>
      <c r="C21" s="40"/>
      <c r="D21" s="49"/>
      <c r="E21" s="49"/>
      <c r="F21" s="49"/>
      <c r="G21" s="49"/>
      <c r="H21" s="68">
        <f t="shared" si="5"/>
        <v>0</v>
      </c>
      <c r="I21" s="50"/>
      <c r="J21" s="50"/>
      <c r="K21" s="64">
        <f t="shared" si="1"/>
        <v>0</v>
      </c>
      <c r="L21" s="65">
        <f t="shared" si="2"/>
        <v>0</v>
      </c>
      <c r="M21" s="66">
        <f t="shared" si="3"/>
        <v>0</v>
      </c>
      <c r="N21" s="64" t="e">
        <f t="shared" si="4"/>
        <v>#DIV/0!</v>
      </c>
      <c r="O21" s="51"/>
    </row>
    <row r="22" spans="1:15" ht="15.75" customHeight="1" x14ac:dyDescent="0.35">
      <c r="A22" s="40"/>
      <c r="B22" s="49"/>
      <c r="C22" s="49"/>
      <c r="D22" s="49"/>
      <c r="E22" s="49"/>
      <c r="F22" s="49"/>
      <c r="G22" s="49"/>
      <c r="H22" s="68">
        <f t="shared" si="5"/>
        <v>0</v>
      </c>
      <c r="I22" s="50"/>
      <c r="J22" s="50"/>
      <c r="K22" s="64">
        <f t="shared" si="1"/>
        <v>0</v>
      </c>
      <c r="L22" s="65">
        <f t="shared" si="2"/>
        <v>0</v>
      </c>
      <c r="M22" s="66">
        <f t="shared" si="3"/>
        <v>0</v>
      </c>
      <c r="N22" s="64" t="e">
        <f t="shared" si="4"/>
        <v>#DIV/0!</v>
      </c>
      <c r="O22" s="51"/>
    </row>
    <row r="23" spans="1:15" ht="15.75" customHeight="1" x14ac:dyDescent="0.35">
      <c r="A23" s="40"/>
      <c r="B23" s="49"/>
      <c r="C23" s="49"/>
      <c r="D23" s="49"/>
      <c r="E23" s="49"/>
      <c r="F23" s="49"/>
      <c r="G23" s="49"/>
      <c r="H23" s="68">
        <f t="shared" si="5"/>
        <v>0</v>
      </c>
      <c r="I23" s="50"/>
      <c r="J23" s="50"/>
      <c r="K23" s="64">
        <f t="shared" si="1"/>
        <v>0</v>
      </c>
      <c r="L23" s="65">
        <f t="shared" si="2"/>
        <v>0</v>
      </c>
      <c r="M23" s="66">
        <f t="shared" si="3"/>
        <v>0</v>
      </c>
      <c r="N23" s="64" t="e">
        <f t="shared" si="4"/>
        <v>#DIV/0!</v>
      </c>
      <c r="O23" s="51"/>
    </row>
    <row r="24" spans="1:15" ht="15.75" customHeight="1" x14ac:dyDescent="0.35">
      <c r="A24" s="40"/>
      <c r="B24" s="40"/>
      <c r="C24" s="40"/>
      <c r="D24" s="49"/>
      <c r="E24" s="49"/>
      <c r="F24" s="49"/>
      <c r="G24" s="49"/>
      <c r="H24" s="68">
        <f t="shared" si="5"/>
        <v>0</v>
      </c>
      <c r="I24" s="50"/>
      <c r="J24" s="50"/>
      <c r="K24" s="64">
        <f t="shared" si="1"/>
        <v>0</v>
      </c>
      <c r="L24" s="65">
        <f t="shared" si="2"/>
        <v>0</v>
      </c>
      <c r="M24" s="66">
        <f t="shared" si="3"/>
        <v>0</v>
      </c>
      <c r="N24" s="64" t="e">
        <f t="shared" si="4"/>
        <v>#DIV/0!</v>
      </c>
      <c r="O24" s="51"/>
    </row>
    <row r="25" spans="1:15" ht="15.75" customHeight="1" x14ac:dyDescent="0.35">
      <c r="A25" s="49"/>
      <c r="B25" s="49"/>
      <c r="C25" s="49"/>
      <c r="D25" s="49"/>
      <c r="E25" s="49"/>
      <c r="F25" s="49"/>
      <c r="G25" s="49"/>
      <c r="H25" s="68">
        <f t="shared" si="5"/>
        <v>0</v>
      </c>
      <c r="I25" s="50"/>
      <c r="J25" s="50"/>
      <c r="K25" s="64">
        <f t="shared" si="1"/>
        <v>0</v>
      </c>
      <c r="L25" s="65">
        <f t="shared" si="2"/>
        <v>0</v>
      </c>
      <c r="M25" s="66">
        <f t="shared" si="3"/>
        <v>0</v>
      </c>
      <c r="N25" s="64" t="e">
        <f t="shared" si="4"/>
        <v>#DIV/0!</v>
      </c>
      <c r="O25" s="51"/>
    </row>
    <row r="26" spans="1:15" ht="15.75" customHeight="1" x14ac:dyDescent="0.35">
      <c r="A26" s="49"/>
      <c r="B26" s="49"/>
      <c r="C26" s="49"/>
      <c r="D26" s="49"/>
      <c r="E26" s="49"/>
      <c r="F26" s="49"/>
      <c r="G26" s="49"/>
      <c r="H26" s="68">
        <f t="shared" si="5"/>
        <v>0</v>
      </c>
      <c r="I26" s="50"/>
      <c r="J26" s="50"/>
      <c r="K26" s="64">
        <f t="shared" si="1"/>
        <v>0</v>
      </c>
      <c r="L26" s="65">
        <f t="shared" si="2"/>
        <v>0</v>
      </c>
      <c r="M26" s="66">
        <f t="shared" si="3"/>
        <v>0</v>
      </c>
      <c r="N26" s="64" t="e">
        <f t="shared" si="4"/>
        <v>#DIV/0!</v>
      </c>
      <c r="O26" s="51"/>
    </row>
    <row r="27" spans="1:15" ht="15.75" customHeight="1" x14ac:dyDescent="0.35">
      <c r="A27" s="49"/>
      <c r="B27" s="49"/>
      <c r="C27" s="49"/>
      <c r="D27" s="49"/>
      <c r="E27" s="49"/>
      <c r="F27" s="49"/>
      <c r="G27" s="49"/>
      <c r="H27" s="68">
        <f t="shared" si="5"/>
        <v>0</v>
      </c>
      <c r="I27" s="50"/>
      <c r="J27" s="50"/>
      <c r="K27" s="64">
        <f t="shared" si="1"/>
        <v>0</v>
      </c>
      <c r="L27" s="65">
        <f t="shared" si="2"/>
        <v>0</v>
      </c>
      <c r="M27" s="66">
        <f t="shared" si="3"/>
        <v>0</v>
      </c>
      <c r="N27" s="64" t="e">
        <f t="shared" si="4"/>
        <v>#DIV/0!</v>
      </c>
      <c r="O27" s="51"/>
    </row>
    <row r="28" spans="1:15" ht="15.75" customHeight="1" x14ac:dyDescent="0.35">
      <c r="A28" s="49"/>
      <c r="B28" s="49"/>
      <c r="C28" s="49"/>
      <c r="D28" s="49"/>
      <c r="E28" s="49"/>
      <c r="F28" s="49"/>
      <c r="G28" s="49"/>
      <c r="H28" s="68">
        <f t="shared" si="5"/>
        <v>0</v>
      </c>
      <c r="I28" s="50"/>
      <c r="J28" s="50"/>
      <c r="K28" s="64">
        <f t="shared" si="1"/>
        <v>0</v>
      </c>
      <c r="L28" s="65">
        <f t="shared" si="2"/>
        <v>0</v>
      </c>
      <c r="M28" s="66">
        <f t="shared" si="3"/>
        <v>0</v>
      </c>
      <c r="N28" s="64" t="e">
        <f t="shared" si="4"/>
        <v>#DIV/0!</v>
      </c>
      <c r="O28" s="51"/>
    </row>
    <row r="29" spans="1:15" ht="15.75" customHeight="1" x14ac:dyDescent="0.35">
      <c r="A29" s="49"/>
      <c r="B29" s="49"/>
      <c r="C29" s="49"/>
      <c r="D29" s="49"/>
      <c r="E29" s="49"/>
      <c r="F29" s="49"/>
      <c r="G29" s="49"/>
      <c r="H29" s="68">
        <f t="shared" si="5"/>
        <v>0</v>
      </c>
      <c r="I29" s="50"/>
      <c r="J29" s="50"/>
      <c r="K29" s="64">
        <f t="shared" si="1"/>
        <v>0</v>
      </c>
      <c r="L29" s="65">
        <f t="shared" si="2"/>
        <v>0</v>
      </c>
      <c r="M29" s="66">
        <f t="shared" si="3"/>
        <v>0</v>
      </c>
      <c r="N29" s="64" t="e">
        <f t="shared" si="4"/>
        <v>#DIV/0!</v>
      </c>
      <c r="O29" s="51"/>
    </row>
    <row r="30" spans="1:15" ht="15.75" customHeight="1" x14ac:dyDescent="0.35">
      <c r="A30" s="49"/>
      <c r="B30" s="49"/>
      <c r="C30" s="49"/>
      <c r="D30" s="49"/>
      <c r="E30" s="49"/>
      <c r="F30" s="49"/>
      <c r="G30" s="49"/>
      <c r="H30" s="68">
        <f t="shared" ref="H30:H34" si="6">F30*G30</f>
        <v>0</v>
      </c>
      <c r="I30" s="50"/>
      <c r="J30" s="50"/>
      <c r="K30" s="64">
        <f t="shared" si="1"/>
        <v>0</v>
      </c>
      <c r="L30" s="65">
        <f t="shared" si="2"/>
        <v>0</v>
      </c>
      <c r="M30" s="66">
        <f t="shared" si="3"/>
        <v>0</v>
      </c>
      <c r="N30" s="64" t="e">
        <f t="shared" si="4"/>
        <v>#DIV/0!</v>
      </c>
      <c r="O30" s="51"/>
    </row>
    <row r="31" spans="1:15" ht="15.75" customHeight="1" x14ac:dyDescent="0.35">
      <c r="A31" s="49"/>
      <c r="B31" s="49"/>
      <c r="C31" s="49"/>
      <c r="D31" s="49"/>
      <c r="E31" s="49"/>
      <c r="F31" s="49"/>
      <c r="G31" s="49"/>
      <c r="H31" s="68">
        <f t="shared" si="6"/>
        <v>0</v>
      </c>
      <c r="I31" s="50"/>
      <c r="J31" s="50"/>
      <c r="K31" s="64">
        <f t="shared" si="1"/>
        <v>0</v>
      </c>
      <c r="L31" s="65">
        <f t="shared" si="2"/>
        <v>0</v>
      </c>
      <c r="M31" s="66">
        <f t="shared" si="3"/>
        <v>0</v>
      </c>
      <c r="N31" s="64" t="e">
        <f t="shared" si="4"/>
        <v>#DIV/0!</v>
      </c>
      <c r="O31" s="51"/>
    </row>
    <row r="32" spans="1:15" ht="15.75" customHeight="1" x14ac:dyDescent="0.35">
      <c r="A32" s="49"/>
      <c r="B32" s="49"/>
      <c r="C32" s="49"/>
      <c r="D32" s="49"/>
      <c r="E32" s="49"/>
      <c r="F32" s="49"/>
      <c r="G32" s="49"/>
      <c r="H32" s="68">
        <f t="shared" si="6"/>
        <v>0</v>
      </c>
      <c r="I32" s="50"/>
      <c r="J32" s="50"/>
      <c r="K32" s="64">
        <f t="shared" si="1"/>
        <v>0</v>
      </c>
      <c r="L32" s="65">
        <f t="shared" si="2"/>
        <v>0</v>
      </c>
      <c r="M32" s="66">
        <f t="shared" si="3"/>
        <v>0</v>
      </c>
      <c r="N32" s="64" t="e">
        <f t="shared" si="4"/>
        <v>#DIV/0!</v>
      </c>
      <c r="O32" s="51"/>
    </row>
    <row r="33" spans="1:15" ht="15.75" customHeight="1" x14ac:dyDescent="0.35">
      <c r="A33" s="49"/>
      <c r="B33" s="49"/>
      <c r="C33" s="49"/>
      <c r="D33" s="49"/>
      <c r="E33" s="49"/>
      <c r="F33" s="49"/>
      <c r="G33" s="49"/>
      <c r="H33" s="68">
        <f t="shared" si="6"/>
        <v>0</v>
      </c>
      <c r="I33" s="50"/>
      <c r="J33" s="50"/>
      <c r="K33" s="64">
        <f t="shared" si="1"/>
        <v>0</v>
      </c>
      <c r="L33" s="65">
        <f t="shared" si="2"/>
        <v>0</v>
      </c>
      <c r="M33" s="66">
        <f t="shared" si="3"/>
        <v>0</v>
      </c>
      <c r="N33" s="64" t="e">
        <f t="shared" si="4"/>
        <v>#DIV/0!</v>
      </c>
      <c r="O33" s="51"/>
    </row>
    <row r="34" spans="1:15" ht="15.75" customHeight="1" x14ac:dyDescent="0.35">
      <c r="A34" s="49"/>
      <c r="B34" s="49"/>
      <c r="C34" s="49"/>
      <c r="D34" s="49"/>
      <c r="E34" s="49"/>
      <c r="F34" s="49"/>
      <c r="G34" s="49"/>
      <c r="H34" s="68">
        <f t="shared" si="6"/>
        <v>0</v>
      </c>
      <c r="I34" s="50"/>
      <c r="J34" s="50"/>
      <c r="K34" s="64">
        <f t="shared" si="1"/>
        <v>0</v>
      </c>
      <c r="L34" s="65">
        <f t="shared" si="2"/>
        <v>0</v>
      </c>
      <c r="M34" s="66">
        <f t="shared" si="3"/>
        <v>0</v>
      </c>
      <c r="N34" s="64" t="e">
        <f t="shared" si="4"/>
        <v>#DIV/0!</v>
      </c>
      <c r="O34" s="51"/>
    </row>
    <row r="35" spans="1:15" ht="15.75" customHeight="1" x14ac:dyDescent="0.35">
      <c r="A35" s="49"/>
      <c r="B35" s="49"/>
      <c r="C35" s="49"/>
      <c r="D35" s="49"/>
      <c r="E35" s="49"/>
      <c r="F35" s="49"/>
      <c r="G35" s="49"/>
      <c r="H35" s="68">
        <f t="shared" ref="H35:H40" si="7">F35*G35</f>
        <v>0</v>
      </c>
      <c r="I35" s="50"/>
      <c r="J35" s="50"/>
      <c r="K35" s="64">
        <f t="shared" si="1"/>
        <v>0</v>
      </c>
      <c r="L35" s="65">
        <f t="shared" si="2"/>
        <v>0</v>
      </c>
      <c r="M35" s="66">
        <f t="shared" si="3"/>
        <v>0</v>
      </c>
      <c r="N35" s="64" t="e">
        <f t="shared" si="4"/>
        <v>#DIV/0!</v>
      </c>
      <c r="O35" s="51"/>
    </row>
    <row r="36" spans="1:15" ht="15.75" customHeight="1" x14ac:dyDescent="0.35">
      <c r="A36" s="49"/>
      <c r="B36" s="49"/>
      <c r="C36" s="49"/>
      <c r="D36" s="49"/>
      <c r="E36" s="49"/>
      <c r="F36" s="49"/>
      <c r="G36" s="49"/>
      <c r="H36" s="68">
        <f t="shared" si="7"/>
        <v>0</v>
      </c>
      <c r="I36" s="50"/>
      <c r="J36" s="50"/>
      <c r="K36" s="64">
        <f t="shared" si="1"/>
        <v>0</v>
      </c>
      <c r="L36" s="65">
        <f t="shared" si="2"/>
        <v>0</v>
      </c>
      <c r="M36" s="66">
        <f t="shared" si="3"/>
        <v>0</v>
      </c>
      <c r="N36" s="64" t="e">
        <f t="shared" si="4"/>
        <v>#DIV/0!</v>
      </c>
      <c r="O36" s="51"/>
    </row>
    <row r="37" spans="1:15" ht="15.75" customHeight="1" x14ac:dyDescent="0.35">
      <c r="A37" s="52"/>
      <c r="B37" s="52"/>
      <c r="C37" s="52"/>
      <c r="D37" s="49"/>
      <c r="E37" s="49"/>
      <c r="F37" s="49"/>
      <c r="G37" s="49"/>
      <c r="H37" s="68">
        <f t="shared" si="7"/>
        <v>0</v>
      </c>
      <c r="I37" s="50"/>
      <c r="J37" s="50"/>
      <c r="K37" s="64">
        <f t="shared" si="1"/>
        <v>0</v>
      </c>
      <c r="L37" s="65">
        <f t="shared" si="2"/>
        <v>0</v>
      </c>
      <c r="M37" s="66">
        <f t="shared" si="3"/>
        <v>0</v>
      </c>
      <c r="N37" s="64" t="e">
        <f t="shared" si="4"/>
        <v>#DIV/0!</v>
      </c>
      <c r="O37" s="51"/>
    </row>
    <row r="38" spans="1:15" ht="15.75" customHeight="1" x14ac:dyDescent="0.35">
      <c r="A38" s="52"/>
      <c r="B38" s="52"/>
      <c r="C38" s="52"/>
      <c r="D38" s="49"/>
      <c r="E38" s="49"/>
      <c r="F38" s="49"/>
      <c r="G38" s="49"/>
      <c r="H38" s="68">
        <f t="shared" si="7"/>
        <v>0</v>
      </c>
      <c r="I38" s="50"/>
      <c r="J38" s="50"/>
      <c r="K38" s="64">
        <f t="shared" si="1"/>
        <v>0</v>
      </c>
      <c r="L38" s="65">
        <f t="shared" si="2"/>
        <v>0</v>
      </c>
      <c r="M38" s="66">
        <f t="shared" si="3"/>
        <v>0</v>
      </c>
      <c r="N38" s="64" t="e">
        <f t="shared" si="4"/>
        <v>#DIV/0!</v>
      </c>
      <c r="O38" s="51"/>
    </row>
    <row r="39" spans="1:15" ht="15.75" customHeight="1" x14ac:dyDescent="0.35">
      <c r="A39" s="41"/>
      <c r="B39" s="41"/>
      <c r="C39" s="41"/>
      <c r="D39" s="42"/>
      <c r="E39" s="42"/>
      <c r="F39" s="49"/>
      <c r="G39" s="49"/>
      <c r="H39" s="68">
        <f t="shared" si="7"/>
        <v>0</v>
      </c>
      <c r="I39" s="50"/>
      <c r="J39" s="42"/>
      <c r="K39" s="64">
        <f t="shared" si="1"/>
        <v>0</v>
      </c>
      <c r="L39" s="65">
        <f t="shared" si="2"/>
        <v>0</v>
      </c>
      <c r="M39" s="66">
        <f t="shared" si="3"/>
        <v>0</v>
      </c>
      <c r="N39" s="64" t="e">
        <f t="shared" si="4"/>
        <v>#DIV/0!</v>
      </c>
      <c r="O39" s="51"/>
    </row>
    <row r="40" spans="1:15" ht="15.75" customHeight="1" x14ac:dyDescent="0.35">
      <c r="A40" s="40"/>
      <c r="B40" s="49"/>
      <c r="C40" s="49"/>
      <c r="D40" s="49"/>
      <c r="E40" s="49"/>
      <c r="F40" s="49"/>
      <c r="G40" s="49"/>
      <c r="H40" s="68">
        <f t="shared" si="7"/>
        <v>0</v>
      </c>
      <c r="I40" s="50"/>
      <c r="J40" s="50"/>
      <c r="K40" s="64">
        <f t="shared" si="1"/>
        <v>0</v>
      </c>
      <c r="L40" s="65">
        <f t="shared" si="2"/>
        <v>0</v>
      </c>
      <c r="M40" s="66">
        <f t="shared" si="3"/>
        <v>0</v>
      </c>
      <c r="N40" s="64" t="e">
        <f t="shared" si="4"/>
        <v>#DIV/0!</v>
      </c>
      <c r="O40" s="51"/>
    </row>
    <row r="41" spans="1:15" ht="18.75" customHeight="1" x14ac:dyDescent="0.35">
      <c r="A41" s="104" t="s">
        <v>38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6"/>
    </row>
    <row r="42" spans="1:15" ht="61.5" customHeight="1" x14ac:dyDescent="0.35">
      <c r="A42" s="110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2"/>
    </row>
    <row r="45" spans="1:15" ht="30" customHeight="1" x14ac:dyDescent="0.35"/>
    <row r="47" spans="1:15" ht="32.25" customHeight="1" x14ac:dyDescent="0.35"/>
  </sheetData>
  <sheetProtection formatCells="0" insertRows="0" deleteRows="0"/>
  <mergeCells count="6">
    <mergeCell ref="A41:O41"/>
    <mergeCell ref="A42:O42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C7:C14 C16:C40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47"/>
  <sheetViews>
    <sheetView zoomScale="110" zoomScaleNormal="110" workbookViewId="0">
      <pane ySplit="6" topLeftCell="A7" activePane="bottomLeft" state="frozen"/>
      <selection activeCell="D6" sqref="D6"/>
      <selection pane="bottomLeft" activeCell="J12" sqref="J12"/>
    </sheetView>
  </sheetViews>
  <sheetFormatPr defaultColWidth="9.1796875" defaultRowHeight="14.5" x14ac:dyDescent="0.35"/>
  <cols>
    <col min="1" max="1" width="10.1796875" customWidth="1"/>
    <col min="2" max="2" width="18.7265625" customWidth="1"/>
    <col min="3" max="3" width="11.1796875" customWidth="1"/>
    <col min="4" max="4" width="14.7265625" customWidth="1"/>
    <col min="5" max="5" width="11.7265625" customWidth="1"/>
    <col min="6" max="6" width="11.81640625" customWidth="1"/>
    <col min="7" max="7" width="9.81640625" customWidth="1"/>
    <col min="8" max="8" width="7.7265625" style="61" customWidth="1"/>
    <col min="9" max="9" width="8.1796875" style="61" customWidth="1"/>
    <col min="10" max="10" width="20" style="61" bestFit="1" customWidth="1"/>
    <col min="11" max="11" width="10.54296875" style="61" bestFit="1" customWidth="1"/>
    <col min="12" max="12" width="8.26953125" style="61" customWidth="1"/>
    <col min="13" max="13" width="9.1796875" style="61"/>
    <col min="14" max="14" width="15.453125" style="61" customWidth="1"/>
    <col min="15" max="15" width="39.54296875" customWidth="1"/>
  </cols>
  <sheetData>
    <row r="1" spans="1:16" x14ac:dyDescent="0.35">
      <c r="E1" s="2" t="s">
        <v>0</v>
      </c>
      <c r="F1" s="2" t="s">
        <v>1</v>
      </c>
      <c r="G1" s="115" t="s">
        <v>2</v>
      </c>
      <c r="H1" s="116"/>
      <c r="I1" s="117"/>
      <c r="J1" s="69" t="s">
        <v>40</v>
      </c>
      <c r="K1" s="58" t="s">
        <v>55</v>
      </c>
      <c r="L1" s="59" t="s">
        <v>31</v>
      </c>
      <c r="M1" s="60" t="s">
        <v>6</v>
      </c>
      <c r="N1" s="58" t="s">
        <v>7</v>
      </c>
      <c r="O1" s="21"/>
    </row>
    <row r="2" spans="1:16" x14ac:dyDescent="0.35">
      <c r="E2" s="10" t="s">
        <v>56</v>
      </c>
      <c r="F2" s="85">
        <v>25</v>
      </c>
      <c r="G2" s="121" t="str">
        <f>'2024-25 Summary'!C2</f>
        <v>THEA</v>
      </c>
      <c r="H2" s="121"/>
      <c r="I2" s="121"/>
      <c r="J2" s="96">
        <f>'2024-25 Summary'!D2</f>
        <v>5.7770000000000001</v>
      </c>
      <c r="K2" s="4">
        <f>SUM(K7:K39)</f>
        <v>2.666666666666667</v>
      </c>
      <c r="L2" s="12">
        <f>SUM(L7:L39)</f>
        <v>1042</v>
      </c>
      <c r="M2" s="13">
        <f>SUM(M7:M39)</f>
        <v>34.733333333333334</v>
      </c>
      <c r="N2" s="13">
        <f>L2/K2</f>
        <v>390.74999999999994</v>
      </c>
    </row>
    <row r="3" spans="1:16" ht="19.5" customHeight="1" x14ac:dyDescent="0.35">
      <c r="A3" s="119"/>
      <c r="B3" s="120"/>
      <c r="C3" s="120"/>
      <c r="D3" s="120"/>
      <c r="E3" s="120"/>
      <c r="F3" s="120"/>
      <c r="H3" s="113" t="s">
        <v>12</v>
      </c>
      <c r="I3" s="113"/>
      <c r="J3" s="114"/>
      <c r="K3" s="4">
        <f>'2024-25 Summary'!D2-'Summer 24'!M2-'Fall 24'!K2-'Spring 25'!K2</f>
        <v>6.0333333333332906E-2</v>
      </c>
      <c r="L3" s="14"/>
      <c r="M3" s="15"/>
      <c r="N3" s="15"/>
    </row>
    <row r="4" spans="1:16" ht="19.5" customHeight="1" x14ac:dyDescent="0.35">
      <c r="A4" t="s">
        <v>14</v>
      </c>
      <c r="B4" s="1"/>
      <c r="C4" s="1"/>
      <c r="D4" s="46" t="s">
        <v>15</v>
      </c>
      <c r="E4" s="46"/>
      <c r="F4" s="1"/>
      <c r="G4" s="1"/>
      <c r="I4" s="71"/>
      <c r="J4" s="63"/>
      <c r="K4" s="63"/>
      <c r="M4" s="62"/>
      <c r="N4" s="62"/>
      <c r="O4" s="125" t="s">
        <v>57</v>
      </c>
    </row>
    <row r="5" spans="1:16" ht="19.5" customHeight="1" x14ac:dyDescent="0.35">
      <c r="B5" s="1"/>
      <c r="C5" s="1"/>
      <c r="D5" s="46"/>
      <c r="E5" s="46"/>
      <c r="F5" s="1"/>
      <c r="G5" s="1"/>
      <c r="I5" s="71"/>
      <c r="J5" s="63"/>
      <c r="K5" s="63"/>
      <c r="M5" s="62"/>
      <c r="N5" s="62"/>
      <c r="O5" s="111"/>
    </row>
    <row r="6" spans="1:16" ht="72.5" x14ac:dyDescent="0.35">
      <c r="A6" s="47" t="s">
        <v>18</v>
      </c>
      <c r="B6" s="47" t="s">
        <v>43</v>
      </c>
      <c r="C6" s="23" t="s">
        <v>44</v>
      </c>
      <c r="D6" s="23" t="s">
        <v>58</v>
      </c>
      <c r="E6" s="23" t="s">
        <v>59</v>
      </c>
      <c r="F6" s="23" t="s">
        <v>60</v>
      </c>
      <c r="G6" s="17" t="s">
        <v>26</v>
      </c>
      <c r="H6" s="23" t="s">
        <v>27</v>
      </c>
      <c r="I6" s="24" t="s">
        <v>47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84" t="s">
        <v>33</v>
      </c>
      <c r="P6" s="57"/>
    </row>
    <row r="7" spans="1:16" ht="15.75" customHeight="1" x14ac:dyDescent="0.35">
      <c r="A7" s="49" t="s">
        <v>10</v>
      </c>
      <c r="B7" s="49" t="s">
        <v>48</v>
      </c>
      <c r="C7" s="49" t="s">
        <v>36</v>
      </c>
      <c r="D7" s="49"/>
      <c r="E7" s="49">
        <v>20</v>
      </c>
      <c r="F7" s="31">
        <v>20</v>
      </c>
      <c r="G7" s="49">
        <v>1</v>
      </c>
      <c r="H7" s="65">
        <f t="shared" ref="H7:H13" si="0">F7*G7</f>
        <v>20</v>
      </c>
      <c r="I7" s="72">
        <v>3</v>
      </c>
      <c r="J7" s="73">
        <v>3</v>
      </c>
      <c r="K7" s="64">
        <f t="shared" ref="K7:K39" si="1">J7*G7/15</f>
        <v>0.2</v>
      </c>
      <c r="L7" s="65">
        <f t="shared" ref="L7:L39" si="2">(H7*I7)</f>
        <v>60</v>
      </c>
      <c r="M7" s="66">
        <f t="shared" ref="M7:M39" si="3">L7/30</f>
        <v>2</v>
      </c>
      <c r="N7" s="64">
        <f t="shared" ref="N7:N39" si="4">L7/K7</f>
        <v>300</v>
      </c>
      <c r="O7" s="51"/>
    </row>
    <row r="8" spans="1:16" ht="15.75" customHeight="1" x14ac:dyDescent="0.35">
      <c r="A8" s="49" t="s">
        <v>10</v>
      </c>
      <c r="B8" s="49" t="s">
        <v>61</v>
      </c>
      <c r="C8" s="49" t="s">
        <v>36</v>
      </c>
      <c r="D8" s="49"/>
      <c r="E8" s="49">
        <v>30</v>
      </c>
      <c r="F8" s="31">
        <v>30</v>
      </c>
      <c r="G8" s="49">
        <v>1</v>
      </c>
      <c r="H8" s="65">
        <f t="shared" si="0"/>
        <v>30</v>
      </c>
      <c r="I8" s="72">
        <v>3</v>
      </c>
      <c r="J8" s="73">
        <v>3</v>
      </c>
      <c r="K8" s="64">
        <f t="shared" si="1"/>
        <v>0.2</v>
      </c>
      <c r="L8" s="65">
        <f t="shared" si="2"/>
        <v>90</v>
      </c>
      <c r="M8" s="66">
        <f t="shared" si="3"/>
        <v>3</v>
      </c>
      <c r="N8" s="64">
        <f t="shared" si="4"/>
        <v>450</v>
      </c>
      <c r="O8" s="51"/>
    </row>
    <row r="9" spans="1:16" ht="15.75" customHeight="1" x14ac:dyDescent="0.35">
      <c r="A9" s="49" t="s">
        <v>10</v>
      </c>
      <c r="B9" s="49">
        <v>4</v>
      </c>
      <c r="C9" s="49" t="s">
        <v>50</v>
      </c>
      <c r="D9" s="49"/>
      <c r="E9" s="49">
        <v>32</v>
      </c>
      <c r="F9" s="31">
        <v>40</v>
      </c>
      <c r="G9" s="49">
        <v>1</v>
      </c>
      <c r="H9" s="65">
        <f t="shared" si="0"/>
        <v>40</v>
      </c>
      <c r="I9" s="72">
        <v>3</v>
      </c>
      <c r="J9" s="73">
        <v>3</v>
      </c>
      <c r="K9" s="64">
        <f t="shared" si="1"/>
        <v>0.2</v>
      </c>
      <c r="L9" s="65">
        <f t="shared" si="2"/>
        <v>120</v>
      </c>
      <c r="M9" s="66">
        <f t="shared" si="3"/>
        <v>4</v>
      </c>
      <c r="N9" s="64">
        <f t="shared" si="4"/>
        <v>600</v>
      </c>
      <c r="O9" s="51"/>
    </row>
    <row r="10" spans="1:16" ht="15.75" customHeight="1" x14ac:dyDescent="0.35">
      <c r="A10" s="49" t="s">
        <v>10</v>
      </c>
      <c r="B10" s="49" t="s">
        <v>34</v>
      </c>
      <c r="C10" s="49" t="s">
        <v>36</v>
      </c>
      <c r="D10" s="49"/>
      <c r="E10" s="49">
        <v>21</v>
      </c>
      <c r="F10" s="49">
        <v>20</v>
      </c>
      <c r="G10" s="49">
        <v>1</v>
      </c>
      <c r="H10" s="65">
        <f t="shared" si="0"/>
        <v>20</v>
      </c>
      <c r="I10" s="72">
        <v>7</v>
      </c>
      <c r="J10" s="72">
        <v>5.5</v>
      </c>
      <c r="K10" s="64">
        <f t="shared" si="1"/>
        <v>0.36666666666666664</v>
      </c>
      <c r="L10" s="65">
        <f t="shared" si="2"/>
        <v>140</v>
      </c>
      <c r="M10" s="66">
        <f t="shared" si="3"/>
        <v>4.666666666666667</v>
      </c>
      <c r="N10" s="64">
        <f t="shared" si="4"/>
        <v>381.81818181818187</v>
      </c>
      <c r="O10" s="51"/>
    </row>
    <row r="11" spans="1:16" s="102" customFormat="1" ht="15.75" customHeight="1" x14ac:dyDescent="0.35">
      <c r="A11" s="34" t="s">
        <v>10</v>
      </c>
      <c r="B11" s="35" t="s">
        <v>37</v>
      </c>
      <c r="C11" s="35" t="s">
        <v>36</v>
      </c>
      <c r="D11" s="40"/>
      <c r="E11" s="40">
        <v>16</v>
      </c>
      <c r="F11" s="40">
        <v>20</v>
      </c>
      <c r="G11" s="40">
        <v>2</v>
      </c>
      <c r="H11" s="97">
        <f t="shared" si="0"/>
        <v>40</v>
      </c>
      <c r="I11" s="98">
        <v>7</v>
      </c>
      <c r="J11" s="98">
        <v>5.5</v>
      </c>
      <c r="K11" s="99">
        <f t="shared" si="1"/>
        <v>0.73333333333333328</v>
      </c>
      <c r="L11" s="97">
        <f t="shared" si="2"/>
        <v>280</v>
      </c>
      <c r="M11" s="100">
        <f t="shared" si="3"/>
        <v>9.3333333333333339</v>
      </c>
      <c r="N11" s="99">
        <f t="shared" si="4"/>
        <v>381.81818181818187</v>
      </c>
      <c r="O11" s="101"/>
    </row>
    <row r="12" spans="1:16" ht="15.75" customHeight="1" x14ac:dyDescent="0.35">
      <c r="A12" s="34" t="s">
        <v>10</v>
      </c>
      <c r="B12" s="35">
        <v>58</v>
      </c>
      <c r="C12" s="35" t="s">
        <v>36</v>
      </c>
      <c r="D12" s="49"/>
      <c r="E12" s="49">
        <v>16</v>
      </c>
      <c r="F12" s="49">
        <v>20</v>
      </c>
      <c r="G12" s="49">
        <v>1</v>
      </c>
      <c r="H12" s="65">
        <f t="shared" si="0"/>
        <v>20</v>
      </c>
      <c r="I12" s="72">
        <v>3</v>
      </c>
      <c r="J12" s="72">
        <v>3.25</v>
      </c>
      <c r="K12" s="64">
        <f t="shared" si="1"/>
        <v>0.21666666666666667</v>
      </c>
      <c r="L12" s="65">
        <f t="shared" si="2"/>
        <v>60</v>
      </c>
      <c r="M12" s="66">
        <f t="shared" si="3"/>
        <v>2</v>
      </c>
      <c r="N12" s="64">
        <f t="shared" si="4"/>
        <v>276.92307692307691</v>
      </c>
      <c r="O12" s="51"/>
    </row>
    <row r="13" spans="1:16" ht="15.75" customHeight="1" x14ac:dyDescent="0.35">
      <c r="A13" s="34" t="s">
        <v>10</v>
      </c>
      <c r="B13" s="35">
        <v>60</v>
      </c>
      <c r="C13" s="35" t="s">
        <v>62</v>
      </c>
      <c r="D13" s="49"/>
      <c r="E13" s="49">
        <v>16</v>
      </c>
      <c r="F13" s="49">
        <v>20</v>
      </c>
      <c r="G13" s="49">
        <v>1</v>
      </c>
      <c r="H13" s="65">
        <f t="shared" si="0"/>
        <v>20</v>
      </c>
      <c r="I13" s="72">
        <v>1</v>
      </c>
      <c r="J13" s="72">
        <v>1</v>
      </c>
      <c r="K13" s="64">
        <f t="shared" si="1"/>
        <v>6.6666666666666666E-2</v>
      </c>
      <c r="L13" s="65">
        <f t="shared" si="2"/>
        <v>20</v>
      </c>
      <c r="M13" s="66">
        <f t="shared" si="3"/>
        <v>0.66666666666666663</v>
      </c>
      <c r="N13" s="64">
        <f t="shared" si="4"/>
        <v>300</v>
      </c>
      <c r="O13" s="51"/>
    </row>
    <row r="14" spans="1:16" ht="15.75" customHeight="1" x14ac:dyDescent="0.35">
      <c r="A14" s="34" t="s">
        <v>10</v>
      </c>
      <c r="B14" s="35">
        <v>10</v>
      </c>
      <c r="C14" s="35" t="s">
        <v>50</v>
      </c>
      <c r="D14" s="49"/>
      <c r="E14" s="49"/>
      <c r="F14" s="49">
        <v>44</v>
      </c>
      <c r="G14" s="49">
        <v>1</v>
      </c>
      <c r="H14" s="65">
        <f t="shared" ref="H14" si="5">F14*G14</f>
        <v>44</v>
      </c>
      <c r="I14" s="72">
        <v>3</v>
      </c>
      <c r="J14" s="72">
        <v>3</v>
      </c>
      <c r="K14" s="64">
        <f t="shared" si="1"/>
        <v>0.2</v>
      </c>
      <c r="L14" s="65">
        <f t="shared" si="2"/>
        <v>132</v>
      </c>
      <c r="M14" s="66">
        <f t="shared" si="3"/>
        <v>4.4000000000000004</v>
      </c>
      <c r="N14" s="64">
        <f t="shared" si="4"/>
        <v>660</v>
      </c>
      <c r="O14" s="51"/>
    </row>
    <row r="15" spans="1:16" ht="15.75" customHeight="1" x14ac:dyDescent="0.35">
      <c r="A15" s="49" t="s">
        <v>10</v>
      </c>
      <c r="B15" s="49">
        <v>25</v>
      </c>
      <c r="C15" s="49" t="s">
        <v>36</v>
      </c>
      <c r="D15" s="49"/>
      <c r="E15" s="49"/>
      <c r="F15" s="49">
        <v>20</v>
      </c>
      <c r="G15" s="49">
        <v>1</v>
      </c>
      <c r="H15" s="68">
        <f t="shared" ref="H15:H37" si="6">F15*G15</f>
        <v>20</v>
      </c>
      <c r="I15" s="72">
        <v>3</v>
      </c>
      <c r="J15" s="72">
        <v>3</v>
      </c>
      <c r="K15" s="64">
        <f t="shared" si="1"/>
        <v>0.2</v>
      </c>
      <c r="L15" s="65">
        <f t="shared" si="2"/>
        <v>60</v>
      </c>
      <c r="M15" s="66">
        <f t="shared" si="3"/>
        <v>2</v>
      </c>
      <c r="N15" s="64">
        <f t="shared" si="4"/>
        <v>300</v>
      </c>
      <c r="O15" s="51"/>
    </row>
    <row r="16" spans="1:16" ht="15.75" customHeight="1" x14ac:dyDescent="0.35">
      <c r="A16" s="32" t="s">
        <v>10</v>
      </c>
      <c r="B16" s="33">
        <v>51</v>
      </c>
      <c r="C16" s="33" t="s">
        <v>36</v>
      </c>
      <c r="D16" s="49"/>
      <c r="E16" s="49"/>
      <c r="F16" s="49">
        <v>16</v>
      </c>
      <c r="G16" s="49">
        <v>1</v>
      </c>
      <c r="H16" s="65">
        <f t="shared" si="6"/>
        <v>16</v>
      </c>
      <c r="I16" s="72">
        <v>5</v>
      </c>
      <c r="J16" s="72">
        <v>4.25</v>
      </c>
      <c r="K16" s="64">
        <f t="shared" si="1"/>
        <v>0.28333333333333333</v>
      </c>
      <c r="L16" s="65">
        <f t="shared" si="2"/>
        <v>80</v>
      </c>
      <c r="M16" s="66">
        <f t="shared" si="3"/>
        <v>2.6666666666666665</v>
      </c>
      <c r="N16" s="64">
        <f t="shared" si="4"/>
        <v>282.35294117647061</v>
      </c>
      <c r="O16" s="51"/>
    </row>
    <row r="17" spans="1:15" ht="15.75" customHeight="1" x14ac:dyDescent="0.35">
      <c r="A17" s="34"/>
      <c r="B17" s="35"/>
      <c r="C17" s="35"/>
      <c r="D17" s="49"/>
      <c r="E17" s="49"/>
      <c r="F17" s="49"/>
      <c r="G17" s="49"/>
      <c r="H17" s="65">
        <f t="shared" si="6"/>
        <v>0</v>
      </c>
      <c r="I17" s="72"/>
      <c r="J17" s="72"/>
      <c r="K17" s="64">
        <f t="shared" si="1"/>
        <v>0</v>
      </c>
      <c r="L17" s="65">
        <f t="shared" si="2"/>
        <v>0</v>
      </c>
      <c r="M17" s="66">
        <f t="shared" si="3"/>
        <v>0</v>
      </c>
      <c r="N17" s="64" t="e">
        <f t="shared" si="4"/>
        <v>#DIV/0!</v>
      </c>
      <c r="O17" s="51"/>
    </row>
    <row r="18" spans="1:15" ht="15.75" customHeight="1" x14ac:dyDescent="0.35">
      <c r="A18" s="34"/>
      <c r="B18" s="35"/>
      <c r="C18" s="35"/>
      <c r="D18" s="49"/>
      <c r="E18" s="49"/>
      <c r="F18" s="49"/>
      <c r="G18" s="49"/>
      <c r="H18" s="65">
        <f t="shared" si="6"/>
        <v>0</v>
      </c>
      <c r="I18" s="72"/>
      <c r="J18" s="72"/>
      <c r="K18" s="64">
        <f t="shared" si="1"/>
        <v>0</v>
      </c>
      <c r="L18" s="65">
        <f t="shared" si="2"/>
        <v>0</v>
      </c>
      <c r="M18" s="66">
        <f t="shared" si="3"/>
        <v>0</v>
      </c>
      <c r="N18" s="64" t="e">
        <f t="shared" si="4"/>
        <v>#DIV/0!</v>
      </c>
      <c r="O18" s="51"/>
    </row>
    <row r="19" spans="1:15" ht="15.75" customHeight="1" x14ac:dyDescent="0.35">
      <c r="A19" s="34"/>
      <c r="B19" s="35"/>
      <c r="C19" s="35"/>
      <c r="D19" s="49"/>
      <c r="E19" s="49"/>
      <c r="F19" s="49"/>
      <c r="G19" s="49"/>
      <c r="H19" s="65">
        <f t="shared" si="6"/>
        <v>0</v>
      </c>
      <c r="I19" s="72"/>
      <c r="J19" s="72"/>
      <c r="K19" s="64">
        <f t="shared" si="1"/>
        <v>0</v>
      </c>
      <c r="L19" s="65">
        <f t="shared" si="2"/>
        <v>0</v>
      </c>
      <c r="M19" s="66">
        <f t="shared" si="3"/>
        <v>0</v>
      </c>
      <c r="N19" s="64" t="e">
        <f t="shared" si="4"/>
        <v>#DIV/0!</v>
      </c>
      <c r="O19" s="51"/>
    </row>
    <row r="20" spans="1:15" ht="15.75" customHeight="1" x14ac:dyDescent="0.35">
      <c r="A20" s="32"/>
      <c r="B20" s="33"/>
      <c r="C20" s="33"/>
      <c r="D20" s="49"/>
      <c r="E20" s="49"/>
      <c r="F20" s="49"/>
      <c r="G20" s="49"/>
      <c r="H20" s="65">
        <f t="shared" si="6"/>
        <v>0</v>
      </c>
      <c r="I20" s="72"/>
      <c r="J20" s="72"/>
      <c r="K20" s="64">
        <f t="shared" si="1"/>
        <v>0</v>
      </c>
      <c r="L20" s="65">
        <f t="shared" si="2"/>
        <v>0</v>
      </c>
      <c r="M20" s="66">
        <f t="shared" si="3"/>
        <v>0</v>
      </c>
      <c r="N20" s="64" t="e">
        <f t="shared" si="4"/>
        <v>#DIV/0!</v>
      </c>
      <c r="O20" s="51"/>
    </row>
    <row r="21" spans="1:15" ht="15.75" customHeight="1" x14ac:dyDescent="0.35">
      <c r="A21" s="32"/>
      <c r="B21" s="33"/>
      <c r="C21" s="33"/>
      <c r="D21" s="49"/>
      <c r="E21" s="49"/>
      <c r="F21" s="49"/>
      <c r="G21" s="49"/>
      <c r="H21" s="65">
        <f t="shared" si="6"/>
        <v>0</v>
      </c>
      <c r="I21" s="72"/>
      <c r="J21" s="72"/>
      <c r="K21" s="64">
        <f t="shared" si="1"/>
        <v>0</v>
      </c>
      <c r="L21" s="65">
        <f t="shared" si="2"/>
        <v>0</v>
      </c>
      <c r="M21" s="66">
        <f t="shared" si="3"/>
        <v>0</v>
      </c>
      <c r="N21" s="64" t="e">
        <f t="shared" si="4"/>
        <v>#DIV/0!</v>
      </c>
      <c r="O21" s="51"/>
    </row>
    <row r="22" spans="1:15" ht="15.75" customHeight="1" x14ac:dyDescent="0.35">
      <c r="A22" s="34"/>
      <c r="B22" s="35"/>
      <c r="C22" s="35"/>
      <c r="D22" s="49"/>
      <c r="E22" s="49"/>
      <c r="F22" s="49"/>
      <c r="G22" s="49"/>
      <c r="H22" s="65">
        <f t="shared" si="6"/>
        <v>0</v>
      </c>
      <c r="I22" s="72"/>
      <c r="J22" s="72"/>
      <c r="K22" s="64">
        <f t="shared" si="1"/>
        <v>0</v>
      </c>
      <c r="L22" s="65">
        <f t="shared" si="2"/>
        <v>0</v>
      </c>
      <c r="M22" s="66">
        <f t="shared" si="3"/>
        <v>0</v>
      </c>
      <c r="N22" s="64" t="e">
        <f t="shared" si="4"/>
        <v>#DIV/0!</v>
      </c>
      <c r="O22" s="51"/>
    </row>
    <row r="23" spans="1:15" ht="15.75" customHeight="1" x14ac:dyDescent="0.35">
      <c r="A23" s="32"/>
      <c r="B23" s="33"/>
      <c r="C23" s="33"/>
      <c r="D23" s="49"/>
      <c r="E23" s="49"/>
      <c r="F23" s="49"/>
      <c r="G23" s="49"/>
      <c r="H23" s="65">
        <f t="shared" si="6"/>
        <v>0</v>
      </c>
      <c r="I23" s="72"/>
      <c r="J23" s="72"/>
      <c r="K23" s="64">
        <f t="shared" si="1"/>
        <v>0</v>
      </c>
      <c r="L23" s="65">
        <f t="shared" si="2"/>
        <v>0</v>
      </c>
      <c r="M23" s="66">
        <f t="shared" si="3"/>
        <v>0</v>
      </c>
      <c r="N23" s="64" t="e">
        <f t="shared" si="4"/>
        <v>#DIV/0!</v>
      </c>
      <c r="O23" s="51"/>
    </row>
    <row r="24" spans="1:15" ht="15.75" customHeight="1" x14ac:dyDescent="0.35">
      <c r="A24" s="32"/>
      <c r="B24" s="33"/>
      <c r="C24" s="33"/>
      <c r="D24" s="49"/>
      <c r="E24" s="49"/>
      <c r="F24" s="49"/>
      <c r="G24" s="49"/>
      <c r="H24" s="65">
        <f t="shared" si="6"/>
        <v>0</v>
      </c>
      <c r="I24" s="72"/>
      <c r="J24" s="72"/>
      <c r="K24" s="64">
        <f t="shared" si="1"/>
        <v>0</v>
      </c>
      <c r="L24" s="65">
        <f t="shared" si="2"/>
        <v>0</v>
      </c>
      <c r="M24" s="66">
        <f t="shared" si="3"/>
        <v>0</v>
      </c>
      <c r="N24" s="64" t="e">
        <f t="shared" si="4"/>
        <v>#DIV/0!</v>
      </c>
      <c r="O24" s="51"/>
    </row>
    <row r="25" spans="1:15" ht="15.75" customHeight="1" x14ac:dyDescent="0.35">
      <c r="A25" s="34"/>
      <c r="B25" s="35"/>
      <c r="C25" s="35"/>
      <c r="D25" s="49"/>
      <c r="E25" s="49"/>
      <c r="F25" s="49"/>
      <c r="G25" s="49"/>
      <c r="H25" s="65">
        <f t="shared" si="6"/>
        <v>0</v>
      </c>
      <c r="I25" s="72"/>
      <c r="J25" s="72"/>
      <c r="K25" s="64">
        <f t="shared" si="1"/>
        <v>0</v>
      </c>
      <c r="L25" s="65">
        <f t="shared" si="2"/>
        <v>0</v>
      </c>
      <c r="M25" s="66">
        <f t="shared" si="3"/>
        <v>0</v>
      </c>
      <c r="N25" s="64" t="e">
        <f t="shared" si="4"/>
        <v>#DIV/0!</v>
      </c>
      <c r="O25" s="51"/>
    </row>
    <row r="26" spans="1:15" ht="15.75" customHeight="1" x14ac:dyDescent="0.35">
      <c r="A26" s="34"/>
      <c r="B26" s="35"/>
      <c r="C26" s="35"/>
      <c r="D26" s="49"/>
      <c r="E26" s="49"/>
      <c r="F26" s="49"/>
      <c r="G26" s="49"/>
      <c r="H26" s="65">
        <f t="shared" si="6"/>
        <v>0</v>
      </c>
      <c r="I26" s="72"/>
      <c r="J26" s="72"/>
      <c r="K26" s="64">
        <f t="shared" si="1"/>
        <v>0</v>
      </c>
      <c r="L26" s="65">
        <f t="shared" si="2"/>
        <v>0</v>
      </c>
      <c r="M26" s="66">
        <f t="shared" si="3"/>
        <v>0</v>
      </c>
      <c r="N26" s="64" t="e">
        <f t="shared" si="4"/>
        <v>#DIV/0!</v>
      </c>
      <c r="O26" s="51"/>
    </row>
    <row r="27" spans="1:15" ht="15.75" customHeight="1" x14ac:dyDescent="0.35">
      <c r="A27" s="34"/>
      <c r="B27" s="35"/>
      <c r="C27" s="35"/>
      <c r="D27" s="49"/>
      <c r="E27" s="49"/>
      <c r="F27" s="49"/>
      <c r="G27" s="49"/>
      <c r="H27" s="65">
        <f t="shared" si="6"/>
        <v>0</v>
      </c>
      <c r="I27" s="72"/>
      <c r="J27" s="72"/>
      <c r="K27" s="64">
        <f t="shared" si="1"/>
        <v>0</v>
      </c>
      <c r="L27" s="65">
        <f t="shared" si="2"/>
        <v>0</v>
      </c>
      <c r="M27" s="66">
        <f t="shared" si="3"/>
        <v>0</v>
      </c>
      <c r="N27" s="64" t="e">
        <f t="shared" si="4"/>
        <v>#DIV/0!</v>
      </c>
      <c r="O27" s="51"/>
    </row>
    <row r="28" spans="1:15" ht="15.75" customHeight="1" x14ac:dyDescent="0.35">
      <c r="A28" s="34"/>
      <c r="B28" s="35"/>
      <c r="C28" s="35"/>
      <c r="D28" s="49"/>
      <c r="E28" s="49"/>
      <c r="F28" s="49"/>
      <c r="G28" s="49"/>
      <c r="H28" s="65">
        <f t="shared" si="6"/>
        <v>0</v>
      </c>
      <c r="I28" s="72"/>
      <c r="J28" s="72"/>
      <c r="K28" s="64">
        <f t="shared" si="1"/>
        <v>0</v>
      </c>
      <c r="L28" s="65">
        <f t="shared" si="2"/>
        <v>0</v>
      </c>
      <c r="M28" s="66">
        <f t="shared" si="3"/>
        <v>0</v>
      </c>
      <c r="N28" s="64" t="e">
        <f t="shared" si="4"/>
        <v>#DIV/0!</v>
      </c>
      <c r="O28" s="51"/>
    </row>
    <row r="29" spans="1:15" ht="15.75" customHeight="1" x14ac:dyDescent="0.35">
      <c r="A29" s="34"/>
      <c r="B29" s="35"/>
      <c r="C29" s="35"/>
      <c r="D29" s="49"/>
      <c r="E29" s="49"/>
      <c r="F29" s="49"/>
      <c r="G29" s="49"/>
      <c r="H29" s="65">
        <f t="shared" si="6"/>
        <v>0</v>
      </c>
      <c r="I29" s="72"/>
      <c r="J29" s="72"/>
      <c r="K29" s="64">
        <f t="shared" si="1"/>
        <v>0</v>
      </c>
      <c r="L29" s="65">
        <f t="shared" si="2"/>
        <v>0</v>
      </c>
      <c r="M29" s="66">
        <f t="shared" si="3"/>
        <v>0</v>
      </c>
      <c r="N29" s="64" t="e">
        <f t="shared" si="4"/>
        <v>#DIV/0!</v>
      </c>
      <c r="O29" s="51"/>
    </row>
    <row r="30" spans="1:15" ht="15.75" customHeight="1" x14ac:dyDescent="0.35">
      <c r="A30" s="34"/>
      <c r="B30" s="35"/>
      <c r="C30" s="35"/>
      <c r="D30" s="49"/>
      <c r="E30" s="49"/>
      <c r="F30" s="49"/>
      <c r="G30" s="49"/>
      <c r="H30" s="65">
        <f t="shared" si="6"/>
        <v>0</v>
      </c>
      <c r="I30" s="72"/>
      <c r="J30" s="72"/>
      <c r="K30" s="64">
        <f t="shared" si="1"/>
        <v>0</v>
      </c>
      <c r="L30" s="65">
        <f t="shared" si="2"/>
        <v>0</v>
      </c>
      <c r="M30" s="66">
        <f t="shared" si="3"/>
        <v>0</v>
      </c>
      <c r="N30" s="64" t="e">
        <f t="shared" si="4"/>
        <v>#DIV/0!</v>
      </c>
      <c r="O30" s="51"/>
    </row>
    <row r="31" spans="1:15" ht="15.75" customHeight="1" x14ac:dyDescent="0.35">
      <c r="A31" s="34"/>
      <c r="B31" s="35"/>
      <c r="C31" s="35"/>
      <c r="D31" s="49"/>
      <c r="E31" s="49"/>
      <c r="F31" s="49"/>
      <c r="G31" s="49"/>
      <c r="H31" s="65">
        <f t="shared" si="6"/>
        <v>0</v>
      </c>
      <c r="I31" s="72"/>
      <c r="J31" s="72"/>
      <c r="K31" s="64">
        <f t="shared" si="1"/>
        <v>0</v>
      </c>
      <c r="L31" s="65">
        <f t="shared" si="2"/>
        <v>0</v>
      </c>
      <c r="M31" s="66">
        <f t="shared" si="3"/>
        <v>0</v>
      </c>
      <c r="N31" s="64" t="e">
        <f t="shared" si="4"/>
        <v>#DIV/0!</v>
      </c>
      <c r="O31" s="51"/>
    </row>
    <row r="32" spans="1:15" ht="15.75" customHeight="1" x14ac:dyDescent="0.35">
      <c r="A32" s="36"/>
      <c r="B32" s="37"/>
      <c r="C32" s="37"/>
      <c r="D32" s="49"/>
      <c r="E32" s="49"/>
      <c r="F32" s="49"/>
      <c r="G32" s="49"/>
      <c r="H32" s="65">
        <f t="shared" si="6"/>
        <v>0</v>
      </c>
      <c r="I32" s="72"/>
      <c r="J32" s="72"/>
      <c r="K32" s="64">
        <f t="shared" si="1"/>
        <v>0</v>
      </c>
      <c r="L32" s="65">
        <f t="shared" si="2"/>
        <v>0</v>
      </c>
      <c r="M32" s="66">
        <f t="shared" si="3"/>
        <v>0</v>
      </c>
      <c r="N32" s="64" t="e">
        <f t="shared" si="4"/>
        <v>#DIV/0!</v>
      </c>
      <c r="O32" s="51"/>
    </row>
    <row r="33" spans="1:15" ht="15.75" customHeight="1" x14ac:dyDescent="0.35">
      <c r="A33" s="36"/>
      <c r="B33" s="37"/>
      <c r="C33" s="37"/>
      <c r="D33" s="49"/>
      <c r="E33" s="49"/>
      <c r="F33" s="49"/>
      <c r="G33" s="49"/>
      <c r="H33" s="65">
        <f t="shared" si="6"/>
        <v>0</v>
      </c>
      <c r="I33" s="72"/>
      <c r="J33" s="72"/>
      <c r="K33" s="64">
        <f t="shared" si="1"/>
        <v>0</v>
      </c>
      <c r="L33" s="65">
        <f t="shared" si="2"/>
        <v>0</v>
      </c>
      <c r="M33" s="66">
        <f t="shared" si="3"/>
        <v>0</v>
      </c>
      <c r="N33" s="64" t="e">
        <f t="shared" si="4"/>
        <v>#DIV/0!</v>
      </c>
      <c r="O33" s="51"/>
    </row>
    <row r="34" spans="1:15" ht="15.75" customHeight="1" x14ac:dyDescent="0.35">
      <c r="A34" s="52"/>
      <c r="B34" s="55"/>
      <c r="C34" s="55"/>
      <c r="D34" s="49"/>
      <c r="E34" s="49"/>
      <c r="F34" s="49"/>
      <c r="G34" s="49"/>
      <c r="H34" s="65">
        <f t="shared" si="6"/>
        <v>0</v>
      </c>
      <c r="I34" s="72"/>
      <c r="J34" s="72"/>
      <c r="K34" s="64">
        <f t="shared" si="1"/>
        <v>0</v>
      </c>
      <c r="L34" s="65">
        <f t="shared" si="2"/>
        <v>0</v>
      </c>
      <c r="M34" s="66">
        <f t="shared" si="3"/>
        <v>0</v>
      </c>
      <c r="N34" s="64" t="e">
        <f t="shared" si="4"/>
        <v>#DIV/0!</v>
      </c>
      <c r="O34" s="51"/>
    </row>
    <row r="35" spans="1:15" ht="15.75" customHeight="1" x14ac:dyDescent="0.35">
      <c r="A35" s="38"/>
      <c r="B35" s="35"/>
      <c r="C35" s="35"/>
      <c r="D35" s="49"/>
      <c r="E35" s="49"/>
      <c r="F35" s="49"/>
      <c r="G35" s="49"/>
      <c r="H35" s="65">
        <f t="shared" si="6"/>
        <v>0</v>
      </c>
      <c r="I35" s="72"/>
      <c r="J35" s="72"/>
      <c r="K35" s="64">
        <f t="shared" si="1"/>
        <v>0</v>
      </c>
      <c r="L35" s="65">
        <f t="shared" si="2"/>
        <v>0</v>
      </c>
      <c r="M35" s="66">
        <f t="shared" si="3"/>
        <v>0</v>
      </c>
      <c r="N35" s="64" t="e">
        <f t="shared" si="4"/>
        <v>#DIV/0!</v>
      </c>
      <c r="O35" s="51"/>
    </row>
    <row r="36" spans="1:15" ht="15.75" customHeight="1" x14ac:dyDescent="0.35">
      <c r="A36" s="38"/>
      <c r="B36" s="39"/>
      <c r="C36" s="39"/>
      <c r="D36" s="49"/>
      <c r="E36" s="49"/>
      <c r="F36" s="49"/>
      <c r="G36" s="49"/>
      <c r="H36" s="65">
        <f t="shared" si="6"/>
        <v>0</v>
      </c>
      <c r="I36" s="72"/>
      <c r="J36" s="72"/>
      <c r="K36" s="64">
        <f t="shared" si="1"/>
        <v>0</v>
      </c>
      <c r="L36" s="65">
        <f t="shared" si="2"/>
        <v>0</v>
      </c>
      <c r="M36" s="66">
        <f t="shared" si="3"/>
        <v>0</v>
      </c>
      <c r="N36" s="64" t="e">
        <f t="shared" si="4"/>
        <v>#DIV/0!</v>
      </c>
      <c r="O36" s="51"/>
    </row>
    <row r="37" spans="1:15" ht="15.75" customHeight="1" x14ac:dyDescent="0.35">
      <c r="A37" s="38"/>
      <c r="B37" s="39"/>
      <c r="C37" s="39"/>
      <c r="D37" s="49"/>
      <c r="E37" s="49"/>
      <c r="F37" s="49"/>
      <c r="G37" s="49"/>
      <c r="H37" s="65">
        <f t="shared" si="6"/>
        <v>0</v>
      </c>
      <c r="I37" s="72"/>
      <c r="J37" s="72"/>
      <c r="K37" s="64">
        <f t="shared" si="1"/>
        <v>0</v>
      </c>
      <c r="L37" s="65">
        <f t="shared" si="2"/>
        <v>0</v>
      </c>
      <c r="M37" s="66">
        <f t="shared" si="3"/>
        <v>0</v>
      </c>
      <c r="N37" s="64" t="e">
        <f t="shared" si="4"/>
        <v>#DIV/0!</v>
      </c>
      <c r="O37" s="51"/>
    </row>
    <row r="38" spans="1:15" ht="15.75" customHeight="1" x14ac:dyDescent="0.35">
      <c r="A38" s="38"/>
      <c r="B38" s="39"/>
      <c r="C38" s="39"/>
      <c r="D38" s="49"/>
      <c r="E38" s="49"/>
      <c r="F38" s="49"/>
      <c r="G38" s="49"/>
      <c r="H38" s="65">
        <f t="shared" ref="H38:H39" si="7">F38*G38</f>
        <v>0</v>
      </c>
      <c r="I38" s="72"/>
      <c r="J38" s="72"/>
      <c r="K38" s="64">
        <f t="shared" si="1"/>
        <v>0</v>
      </c>
      <c r="L38" s="65">
        <f t="shared" si="2"/>
        <v>0</v>
      </c>
      <c r="M38" s="66">
        <f t="shared" si="3"/>
        <v>0</v>
      </c>
      <c r="N38" s="64" t="e">
        <f t="shared" si="4"/>
        <v>#DIV/0!</v>
      </c>
      <c r="O38" s="51"/>
    </row>
    <row r="39" spans="1:15" ht="15.75" customHeight="1" x14ac:dyDescent="0.35">
      <c r="A39" s="38"/>
      <c r="B39" s="56"/>
      <c r="C39" s="56"/>
      <c r="D39" s="49"/>
      <c r="E39" s="49"/>
      <c r="F39" s="49"/>
      <c r="G39" s="49"/>
      <c r="H39" s="65">
        <f t="shared" si="7"/>
        <v>0</v>
      </c>
      <c r="I39" s="72"/>
      <c r="J39" s="72"/>
      <c r="K39" s="64">
        <f t="shared" si="1"/>
        <v>0</v>
      </c>
      <c r="L39" s="65">
        <f t="shared" si="2"/>
        <v>0</v>
      </c>
      <c r="M39" s="66">
        <f t="shared" si="3"/>
        <v>0</v>
      </c>
      <c r="N39" s="64" t="e">
        <f t="shared" si="4"/>
        <v>#DIV/0!</v>
      </c>
      <c r="O39" s="51"/>
    </row>
    <row r="40" spans="1:15" ht="18.75" customHeight="1" x14ac:dyDescent="0.35">
      <c r="A40" s="104" t="s">
        <v>38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6"/>
    </row>
    <row r="41" spans="1:15" s="43" customFormat="1" ht="60.75" customHeight="1" x14ac:dyDescent="0.35">
      <c r="A41" s="107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22"/>
    </row>
    <row r="42" spans="1:15" x14ac:dyDescent="0.35">
      <c r="A42" s="123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4"/>
    </row>
    <row r="43" spans="1:15" x14ac:dyDescent="0.35">
      <c r="A43" s="28"/>
      <c r="B43" s="28"/>
      <c r="C43" s="28"/>
      <c r="D43" s="28"/>
      <c r="E43" s="28"/>
      <c r="F43" s="28"/>
      <c r="G43" s="28"/>
      <c r="H43" s="77"/>
      <c r="I43" s="77"/>
      <c r="J43" s="77"/>
      <c r="K43" s="77"/>
      <c r="L43" s="77"/>
      <c r="M43" s="77"/>
      <c r="N43" s="77"/>
    </row>
    <row r="45" spans="1:15" ht="30" customHeight="1" x14ac:dyDescent="0.35"/>
    <row r="47" spans="1:15" ht="32.25" customHeight="1" x14ac:dyDescent="0.35"/>
  </sheetData>
  <sheetProtection formatCells="0" insertRows="0" deleteRows="0"/>
  <mergeCells count="7">
    <mergeCell ref="A41:O42"/>
    <mergeCell ref="H3:J3"/>
    <mergeCell ref="G1:I1"/>
    <mergeCell ref="G2:I2"/>
    <mergeCell ref="A3:F3"/>
    <mergeCell ref="A40:O40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796875" defaultRowHeight="14.5" x14ac:dyDescent="0.35"/>
  <cols>
    <col min="1" max="1" width="9.81640625" bestFit="1" customWidth="1"/>
    <col min="3" max="3" width="19.453125" customWidth="1"/>
    <col min="4" max="4" width="22" bestFit="1" customWidth="1"/>
    <col min="5" max="5" width="12.7265625" bestFit="1" customWidth="1"/>
    <col min="6" max="6" width="11.7265625" customWidth="1"/>
    <col min="7" max="8" width="11.1796875" customWidth="1"/>
    <col min="9" max="9" width="12.7265625" customWidth="1"/>
    <col min="10" max="10" width="13.1796875" customWidth="1"/>
    <col min="11" max="11" width="12.7265625" customWidth="1"/>
  </cols>
  <sheetData>
    <row r="1" spans="1:14" x14ac:dyDescent="0.35">
      <c r="A1" s="48"/>
      <c r="B1" s="2" t="s">
        <v>1</v>
      </c>
      <c r="C1" s="2" t="s">
        <v>2</v>
      </c>
      <c r="D1" s="2" t="s">
        <v>63</v>
      </c>
      <c r="E1" s="7" t="s">
        <v>64</v>
      </c>
      <c r="F1" s="8" t="s">
        <v>5</v>
      </c>
      <c r="G1" s="9" t="s">
        <v>6</v>
      </c>
      <c r="H1" s="7" t="s">
        <v>7</v>
      </c>
    </row>
    <row r="2" spans="1:14" x14ac:dyDescent="0.35">
      <c r="A2" s="48" t="s">
        <v>65</v>
      </c>
      <c r="B2" s="86" t="s">
        <v>66</v>
      </c>
      <c r="C2" s="10" t="s">
        <v>10</v>
      </c>
      <c r="D2" s="94">
        <v>5.7770000000000001</v>
      </c>
      <c r="E2" s="4">
        <f>SUM('Summer 24'!M2,'Fall 24'!K2,'Spring 25'!K2)</f>
        <v>5.7166666666666668</v>
      </c>
      <c r="F2" s="4">
        <f>'Summer 24'!M2+'Fall 24'!K2+'Spring 25'!K2</f>
        <v>5.7166666666666668</v>
      </c>
      <c r="G2" s="4">
        <f>SUM('Summer 24'!O2,'Fall 24'!M2,'Spring 25'!M2)</f>
        <v>80</v>
      </c>
      <c r="H2" s="6">
        <f>F2/E2</f>
        <v>1</v>
      </c>
    </row>
    <row r="3" spans="1:14" x14ac:dyDescent="0.35">
      <c r="D3" t="s">
        <v>67</v>
      </c>
      <c r="H3" t="s">
        <v>12</v>
      </c>
    </row>
    <row r="4" spans="1:14" x14ac:dyDescent="0.35">
      <c r="D4" s="92"/>
    </row>
    <row r="6" spans="1:14" ht="15" thickBot="1" x14ac:dyDescent="0.4">
      <c r="A6" s="57"/>
      <c r="B6" s="57"/>
      <c r="D6" s="57"/>
      <c r="E6" s="90" t="s">
        <v>68</v>
      </c>
      <c r="F6" s="90" t="s">
        <v>69</v>
      </c>
      <c r="G6" s="57"/>
      <c r="H6" s="57"/>
      <c r="K6" s="57"/>
      <c r="L6" s="57"/>
      <c r="M6" s="57"/>
      <c r="N6" s="57"/>
    </row>
    <row r="7" spans="1:14" x14ac:dyDescent="0.35">
      <c r="D7" s="87" t="s">
        <v>70</v>
      </c>
      <c r="E7" s="91">
        <v>0.65</v>
      </c>
      <c r="F7" s="91">
        <v>2.25</v>
      </c>
    </row>
    <row r="8" spans="1:14" x14ac:dyDescent="0.35">
      <c r="D8" s="87" t="s">
        <v>32</v>
      </c>
      <c r="E8" s="91">
        <v>7.48</v>
      </c>
      <c r="F8" s="91">
        <v>30.51</v>
      </c>
    </row>
    <row r="9" spans="1:14" x14ac:dyDescent="0.35">
      <c r="D9" s="87" t="s">
        <v>71</v>
      </c>
      <c r="E9" s="91">
        <v>353.85</v>
      </c>
      <c r="F9" s="91">
        <v>409.33</v>
      </c>
    </row>
    <row r="11" spans="1:14" x14ac:dyDescent="0.35">
      <c r="E11" s="126" t="s">
        <v>72</v>
      </c>
      <c r="F11" s="126"/>
      <c r="G11" s="126"/>
    </row>
    <row r="12" spans="1:14" ht="15" thickBot="1" x14ac:dyDescent="0.4">
      <c r="E12" s="89" t="s">
        <v>70</v>
      </c>
      <c r="F12" s="89" t="s">
        <v>71</v>
      </c>
      <c r="G12" s="89" t="s">
        <v>32</v>
      </c>
    </row>
    <row r="13" spans="1:14" x14ac:dyDescent="0.35">
      <c r="E13" s="91"/>
      <c r="F13" s="91"/>
      <c r="G13" s="91"/>
    </row>
    <row r="16" spans="1:14" x14ac:dyDescent="0.35">
      <c r="E16" s="126" t="s">
        <v>73</v>
      </c>
      <c r="F16" s="126"/>
      <c r="G16" s="126"/>
    </row>
    <row r="17" spans="4:7" ht="15" thickBot="1" x14ac:dyDescent="0.4">
      <c r="E17" s="89" t="s">
        <v>70</v>
      </c>
      <c r="F17" s="89" t="s">
        <v>71</v>
      </c>
      <c r="G17" s="89" t="s">
        <v>32</v>
      </c>
    </row>
    <row r="18" spans="4:7" x14ac:dyDescent="0.35">
      <c r="D18" s="87" t="s">
        <v>74</v>
      </c>
      <c r="E18" s="93">
        <v>6.28</v>
      </c>
      <c r="F18" s="93">
        <v>388.19</v>
      </c>
      <c r="G18" s="93">
        <v>80.36</v>
      </c>
    </row>
    <row r="19" spans="4:7" x14ac:dyDescent="0.35">
      <c r="D19" s="87" t="s">
        <v>75</v>
      </c>
      <c r="E19" s="93">
        <v>4.82</v>
      </c>
      <c r="F19" s="93">
        <v>275.12</v>
      </c>
      <c r="G19" s="93">
        <v>43.72</v>
      </c>
    </row>
    <row r="20" spans="4:7" x14ac:dyDescent="0.35">
      <c r="D20" s="87" t="s">
        <v>76</v>
      </c>
      <c r="E20" s="93">
        <v>5.87</v>
      </c>
      <c r="F20" s="93">
        <v>326.35000000000002</v>
      </c>
      <c r="G20" s="93">
        <v>63.68</v>
      </c>
    </row>
    <row r="21" spans="4:7" x14ac:dyDescent="0.35">
      <c r="D21" s="87" t="s">
        <v>77</v>
      </c>
      <c r="E21" s="95">
        <v>5.98</v>
      </c>
      <c r="F21" s="95">
        <v>277.62</v>
      </c>
      <c r="G21" s="95">
        <v>53.44</v>
      </c>
    </row>
    <row r="22" spans="4:7" x14ac:dyDescent="0.35">
      <c r="D22" s="87" t="s">
        <v>78</v>
      </c>
      <c r="E22" s="95">
        <v>2.9</v>
      </c>
      <c r="F22" s="95">
        <v>396.9</v>
      </c>
      <c r="G22" s="95">
        <v>37.99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796875" defaultRowHeight="14.5" x14ac:dyDescent="0.35"/>
  <cols>
    <col min="1" max="1" width="12.54296875" customWidth="1"/>
    <col min="2" max="2" width="10.1796875" customWidth="1"/>
    <col min="3" max="3" width="17.81640625" customWidth="1"/>
    <col min="4" max="4" width="12.453125" customWidth="1"/>
    <col min="5" max="5" width="12.54296875" customWidth="1"/>
    <col min="6" max="6" width="9.81640625" customWidth="1"/>
    <col min="7" max="7" width="11.81640625" customWidth="1"/>
    <col min="8" max="8" width="9.81640625" customWidth="1"/>
    <col min="9" max="9" width="7.7265625" style="61" customWidth="1"/>
    <col min="10" max="10" width="8.1796875" style="61" customWidth="1"/>
    <col min="11" max="11" width="20.26953125" style="61" bestFit="1" customWidth="1"/>
    <col min="12" max="12" width="15.54296875" style="61" bestFit="1" customWidth="1"/>
    <col min="13" max="13" width="8.26953125" style="61" customWidth="1"/>
    <col min="14" max="14" width="9.1796875" style="61"/>
    <col min="15" max="15" width="15.453125" style="61" customWidth="1"/>
    <col min="16" max="16" width="40" customWidth="1"/>
  </cols>
  <sheetData>
    <row r="1" spans="1:16" x14ac:dyDescent="0.35">
      <c r="G1" s="2" t="s">
        <v>1</v>
      </c>
      <c r="H1" s="115" t="s">
        <v>2</v>
      </c>
      <c r="I1" s="116"/>
      <c r="J1" s="117"/>
      <c r="K1" s="69" t="s">
        <v>40</v>
      </c>
      <c r="L1" s="58" t="s">
        <v>79</v>
      </c>
      <c r="M1" s="59" t="s">
        <v>5</v>
      </c>
      <c r="N1" s="60" t="s">
        <v>6</v>
      </c>
      <c r="O1" s="58" t="s">
        <v>7</v>
      </c>
    </row>
    <row r="2" spans="1:16" x14ac:dyDescent="0.35">
      <c r="G2" s="3" t="s">
        <v>66</v>
      </c>
      <c r="H2" s="138" t="str">
        <f>'2024-25 Summary'!C2</f>
        <v>THEA</v>
      </c>
      <c r="I2" s="138"/>
      <c r="J2" s="138"/>
      <c r="K2" s="96">
        <f>'2024-25 Summary'!D2</f>
        <v>5.7770000000000001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35">
      <c r="A3" s="136"/>
      <c r="B3" s="136"/>
      <c r="C3" s="136"/>
      <c r="D3" s="136"/>
      <c r="E3" s="136"/>
      <c r="F3" s="136"/>
      <c r="G3" s="136"/>
      <c r="I3" s="113" t="s">
        <v>12</v>
      </c>
      <c r="J3" s="113"/>
      <c r="K3" s="114"/>
      <c r="L3" s="4">
        <f>'2024-25 Summary'!D2-'Proposed Additions'!L2-'Fall 24'!K2-'Spring 25'!K2-'Summer 24'!M2</f>
        <v>6.0333333333333017E-2</v>
      </c>
      <c r="M3" s="14"/>
      <c r="N3" s="15"/>
      <c r="O3" s="15"/>
    </row>
    <row r="4" spans="1:16" ht="19.5" customHeight="1" x14ac:dyDescent="0.35">
      <c r="A4" s="133" t="s">
        <v>14</v>
      </c>
      <c r="B4" s="133"/>
      <c r="C4" s="133"/>
      <c r="D4" s="133"/>
      <c r="E4" s="133"/>
      <c r="F4" s="133"/>
      <c r="G4" s="133"/>
      <c r="H4" s="1"/>
      <c r="J4" s="71"/>
      <c r="K4" s="63"/>
      <c r="L4" s="63"/>
      <c r="N4" s="62"/>
      <c r="O4" s="62"/>
    </row>
    <row r="5" spans="1:16" ht="16.5" customHeight="1" x14ac:dyDescent="0.35">
      <c r="M5" s="63"/>
      <c r="O5" s="62"/>
    </row>
    <row r="6" spans="1:16" ht="80.5" customHeight="1" x14ac:dyDescent="0.35">
      <c r="A6" s="8" t="s">
        <v>0</v>
      </c>
      <c r="B6" s="8" t="s">
        <v>2</v>
      </c>
      <c r="C6" s="47" t="s">
        <v>80</v>
      </c>
      <c r="D6" s="23" t="s">
        <v>44</v>
      </c>
      <c r="E6" s="23" t="s">
        <v>22</v>
      </c>
      <c r="F6" s="23" t="s">
        <v>23</v>
      </c>
      <c r="G6" s="23" t="s">
        <v>25</v>
      </c>
      <c r="H6" s="17" t="s">
        <v>81</v>
      </c>
      <c r="I6" s="23" t="s">
        <v>27</v>
      </c>
      <c r="J6" s="24" t="s">
        <v>47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18" t="s">
        <v>33</v>
      </c>
    </row>
    <row r="7" spans="1:16" ht="15.75" customHeight="1" x14ac:dyDescent="0.35">
      <c r="A7" s="40"/>
      <c r="B7" s="40"/>
      <c r="C7" s="19"/>
      <c r="D7" s="19"/>
      <c r="E7" s="19"/>
      <c r="F7" s="19"/>
      <c r="G7" s="31"/>
      <c r="H7" s="19"/>
      <c r="I7" s="65">
        <f>H7*G7</f>
        <v>0</v>
      </c>
      <c r="J7" s="78"/>
      <c r="K7" s="73"/>
      <c r="L7" s="79">
        <f t="shared" ref="L7:L15" si="0">K7*H7/15</f>
        <v>0</v>
      </c>
      <c r="M7" s="80">
        <f>I7*J7</f>
        <v>0</v>
      </c>
      <c r="N7" s="81">
        <f>M7/30</f>
        <v>0</v>
      </c>
      <c r="O7" s="79" t="e">
        <f t="shared" ref="O7:O15" si="1">M7/L7</f>
        <v>#DIV/0!</v>
      </c>
      <c r="P7" s="44"/>
    </row>
    <row r="8" spans="1:16" ht="15.75" customHeight="1" x14ac:dyDescent="0.35">
      <c r="A8" s="40"/>
      <c r="B8" s="40"/>
      <c r="C8" s="19"/>
      <c r="D8" s="19"/>
      <c r="E8" s="19"/>
      <c r="F8" s="19"/>
      <c r="G8" s="31"/>
      <c r="H8" s="19"/>
      <c r="I8" s="65">
        <f t="shared" ref="I8:I10" si="2">H8*G8</f>
        <v>0</v>
      </c>
      <c r="J8" s="78"/>
      <c r="K8" s="73"/>
      <c r="L8" s="79">
        <f t="shared" ref="L8:L10" si="3">K8*H8/15</f>
        <v>0</v>
      </c>
      <c r="M8" s="80">
        <f t="shared" ref="M8:M10" si="4">I8*J8</f>
        <v>0</v>
      </c>
      <c r="N8" s="81">
        <f t="shared" ref="N8:N10" si="5">M8/30</f>
        <v>0</v>
      </c>
      <c r="O8" s="79" t="e">
        <f t="shared" ref="O8:O10" si="6">M8/L8</f>
        <v>#DIV/0!</v>
      </c>
      <c r="P8" s="45"/>
    </row>
    <row r="9" spans="1:16" ht="15.75" customHeight="1" x14ac:dyDescent="0.35">
      <c r="A9" s="40"/>
      <c r="B9" s="40"/>
      <c r="C9" s="19"/>
      <c r="D9" s="19"/>
      <c r="E9" s="19"/>
      <c r="F9" s="19"/>
      <c r="G9" s="31"/>
      <c r="H9" s="19"/>
      <c r="I9" s="65">
        <f t="shared" si="2"/>
        <v>0</v>
      </c>
      <c r="J9" s="78"/>
      <c r="K9" s="73"/>
      <c r="L9" s="79">
        <f t="shared" si="3"/>
        <v>0</v>
      </c>
      <c r="M9" s="80">
        <f t="shared" si="4"/>
        <v>0</v>
      </c>
      <c r="N9" s="81">
        <f t="shared" si="5"/>
        <v>0</v>
      </c>
      <c r="O9" s="79" t="e">
        <f t="shared" si="6"/>
        <v>#DIV/0!</v>
      </c>
      <c r="P9" s="45"/>
    </row>
    <row r="10" spans="1:16" ht="15.75" customHeight="1" x14ac:dyDescent="0.35">
      <c r="A10" s="40"/>
      <c r="B10" s="40"/>
      <c r="C10" s="19"/>
      <c r="D10" s="19"/>
      <c r="E10" s="19"/>
      <c r="F10" s="19"/>
      <c r="G10" s="31"/>
      <c r="H10" s="19"/>
      <c r="I10" s="65">
        <f t="shared" si="2"/>
        <v>0</v>
      </c>
      <c r="J10" s="78"/>
      <c r="K10" s="73"/>
      <c r="L10" s="79">
        <f t="shared" si="3"/>
        <v>0</v>
      </c>
      <c r="M10" s="80">
        <f t="shared" si="4"/>
        <v>0</v>
      </c>
      <c r="N10" s="81">
        <f t="shared" si="5"/>
        <v>0</v>
      </c>
      <c r="O10" s="79" t="e">
        <f t="shared" si="6"/>
        <v>#DIV/0!</v>
      </c>
      <c r="P10" s="45"/>
    </row>
    <row r="11" spans="1:16" ht="15.75" customHeight="1" x14ac:dyDescent="0.35">
      <c r="A11" s="40"/>
      <c r="B11" s="40"/>
      <c r="C11" s="40"/>
      <c r="D11" s="40"/>
      <c r="E11" s="40"/>
      <c r="F11" s="19"/>
      <c r="G11" s="31"/>
      <c r="H11" s="19"/>
      <c r="I11" s="65">
        <f t="shared" ref="I11:I15" si="7">G11*H11</f>
        <v>0</v>
      </c>
      <c r="J11" s="78"/>
      <c r="K11" s="73"/>
      <c r="L11" s="79">
        <f t="shared" si="0"/>
        <v>0</v>
      </c>
      <c r="M11" s="80">
        <f t="shared" ref="M11:M15" si="8">(I11*J11)</f>
        <v>0</v>
      </c>
      <c r="N11" s="81">
        <f t="shared" ref="N11:N15" si="9">M11/30</f>
        <v>0</v>
      </c>
      <c r="O11" s="79" t="e">
        <f t="shared" si="1"/>
        <v>#DIV/0!</v>
      </c>
      <c r="P11" s="45"/>
    </row>
    <row r="12" spans="1:16" ht="15.75" customHeight="1" x14ac:dyDescent="0.35">
      <c r="A12" s="40"/>
      <c r="B12" s="20"/>
      <c r="C12" s="20"/>
      <c r="D12" s="20"/>
      <c r="E12" s="20"/>
      <c r="F12" s="20"/>
      <c r="G12" s="20"/>
      <c r="H12" s="20"/>
      <c r="I12" s="65">
        <f t="shared" si="7"/>
        <v>0</v>
      </c>
      <c r="J12" s="11"/>
      <c r="K12" s="11"/>
      <c r="L12" s="79">
        <f t="shared" si="0"/>
        <v>0</v>
      </c>
      <c r="M12" s="80">
        <f t="shared" si="8"/>
        <v>0</v>
      </c>
      <c r="N12" s="81">
        <f t="shared" si="9"/>
        <v>0</v>
      </c>
      <c r="O12" s="79" t="e">
        <f t="shared" si="1"/>
        <v>#DIV/0!</v>
      </c>
      <c r="P12" s="45"/>
    </row>
    <row r="13" spans="1:16" ht="15.75" customHeight="1" x14ac:dyDescent="0.35">
      <c r="A13" s="40"/>
      <c r="B13" s="20"/>
      <c r="C13" s="20"/>
      <c r="D13" s="20"/>
      <c r="E13" s="20"/>
      <c r="F13" s="20"/>
      <c r="G13" s="20"/>
      <c r="H13" s="20"/>
      <c r="I13" s="80">
        <f t="shared" si="7"/>
        <v>0</v>
      </c>
      <c r="J13" s="11"/>
      <c r="K13" s="11"/>
      <c r="L13" s="79">
        <f t="shared" si="0"/>
        <v>0</v>
      </c>
      <c r="M13" s="80">
        <f t="shared" si="8"/>
        <v>0</v>
      </c>
      <c r="N13" s="81">
        <f t="shared" si="9"/>
        <v>0</v>
      </c>
      <c r="O13" s="79" t="e">
        <f t="shared" si="1"/>
        <v>#DIV/0!</v>
      </c>
      <c r="P13" s="45"/>
    </row>
    <row r="14" spans="1:16" ht="15.75" customHeight="1" x14ac:dyDescent="0.35">
      <c r="A14" s="40"/>
      <c r="B14" s="20"/>
      <c r="C14" s="20"/>
      <c r="D14" s="20"/>
      <c r="E14" s="20"/>
      <c r="F14" s="20"/>
      <c r="G14" s="20"/>
      <c r="H14" s="20"/>
      <c r="I14" s="80">
        <f t="shared" si="7"/>
        <v>0</v>
      </c>
      <c r="J14" s="11"/>
      <c r="K14" s="11"/>
      <c r="L14" s="79">
        <f t="shared" si="0"/>
        <v>0</v>
      </c>
      <c r="M14" s="80">
        <f t="shared" si="8"/>
        <v>0</v>
      </c>
      <c r="N14" s="81">
        <f t="shared" si="9"/>
        <v>0</v>
      </c>
      <c r="O14" s="79" t="e">
        <f t="shared" si="1"/>
        <v>#DIV/0!</v>
      </c>
      <c r="P14" s="45"/>
    </row>
    <row r="15" spans="1:16" ht="15.75" customHeight="1" x14ac:dyDescent="0.35">
      <c r="A15" s="40"/>
      <c r="B15" s="3"/>
      <c r="C15" s="3"/>
      <c r="D15" s="3"/>
      <c r="E15" s="3"/>
      <c r="F15" s="3"/>
      <c r="G15" s="3"/>
      <c r="H15" s="3"/>
      <c r="I15" s="80">
        <f t="shared" si="7"/>
        <v>0</v>
      </c>
      <c r="J15" s="82"/>
      <c r="K15" s="82"/>
      <c r="L15" s="79">
        <f t="shared" si="0"/>
        <v>0</v>
      </c>
      <c r="M15" s="80">
        <f t="shared" si="8"/>
        <v>0</v>
      </c>
      <c r="N15" s="81">
        <f t="shared" si="9"/>
        <v>0</v>
      </c>
      <c r="O15" s="79" t="e">
        <f t="shared" si="1"/>
        <v>#DIV/0!</v>
      </c>
      <c r="P15" s="45"/>
    </row>
    <row r="16" spans="1:16" ht="18.75" customHeight="1" x14ac:dyDescent="0.35">
      <c r="A16" s="127" t="s">
        <v>82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8"/>
    </row>
    <row r="17" spans="1:16" x14ac:dyDescent="0.35">
      <c r="A17" s="129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1"/>
    </row>
    <row r="18" spans="1:16" x14ac:dyDescent="0.35">
      <c r="A18" s="132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4"/>
    </row>
    <row r="19" spans="1:16" x14ac:dyDescent="0.35">
      <c r="A19" s="132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4"/>
    </row>
    <row r="20" spans="1:16" x14ac:dyDescent="0.35">
      <c r="A20" s="132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4"/>
    </row>
    <row r="21" spans="1:16" x14ac:dyDescent="0.35">
      <c r="A21" s="135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7"/>
    </row>
    <row r="22" spans="1:16" x14ac:dyDescent="0.3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4.5" x14ac:dyDescent="0.35"/>
  <cols>
    <col min="1" max="1" width="16.453125" customWidth="1"/>
  </cols>
  <sheetData>
    <row r="2" spans="1:2" x14ac:dyDescent="0.35">
      <c r="A2" t="s">
        <v>83</v>
      </c>
    </row>
    <row r="3" spans="1:2" x14ac:dyDescent="0.35">
      <c r="A3" t="s">
        <v>36</v>
      </c>
      <c r="B3" t="s">
        <v>84</v>
      </c>
    </row>
    <row r="4" spans="1:2" x14ac:dyDescent="0.35">
      <c r="A4" t="s">
        <v>53</v>
      </c>
      <c r="B4" t="s">
        <v>85</v>
      </c>
    </row>
    <row r="5" spans="1:2" x14ac:dyDescent="0.35">
      <c r="A5" t="s">
        <v>86</v>
      </c>
      <c r="B5" t="s">
        <v>87</v>
      </c>
    </row>
    <row r="6" spans="1:2" x14ac:dyDescent="0.35">
      <c r="A6" t="s">
        <v>50</v>
      </c>
      <c r="B6" t="s">
        <v>88</v>
      </c>
    </row>
    <row r="7" spans="1:2" x14ac:dyDescent="0.35">
      <c r="A7" t="s">
        <v>62</v>
      </c>
      <c r="B7" t="s">
        <v>89</v>
      </c>
    </row>
    <row r="10" spans="1:2" x14ac:dyDescent="0.35">
      <c r="A10" t="s">
        <v>90</v>
      </c>
    </row>
    <row r="11" spans="1:2" x14ac:dyDescent="0.35">
      <c r="A11" t="s">
        <v>91</v>
      </c>
    </row>
    <row r="12" spans="1:2" x14ac:dyDescent="0.35">
      <c r="A12" t="s">
        <v>92</v>
      </c>
    </row>
    <row r="13" spans="1:2" x14ac:dyDescent="0.35">
      <c r="A13" t="s">
        <v>93</v>
      </c>
    </row>
    <row r="14" spans="1:2" x14ac:dyDescent="0.35">
      <c r="A14" t="s">
        <v>35</v>
      </c>
    </row>
    <row r="17" spans="1:1" x14ac:dyDescent="0.35">
      <c r="A17" t="s">
        <v>94</v>
      </c>
    </row>
    <row r="18" spans="1:1" x14ac:dyDescent="0.35">
      <c r="A18" t="s">
        <v>95</v>
      </c>
    </row>
    <row r="19" spans="1:1" x14ac:dyDescent="0.35">
      <c r="A19" t="s">
        <v>96</v>
      </c>
    </row>
    <row r="20" spans="1:1" x14ac:dyDescent="0.35">
      <c r="A20" t="s">
        <v>97</v>
      </c>
    </row>
    <row r="22" spans="1:1" x14ac:dyDescent="0.35">
      <c r="A22" t="s">
        <v>98</v>
      </c>
    </row>
    <row r="23" spans="1:1" x14ac:dyDescent="0.35">
      <c r="A23" t="s">
        <v>95</v>
      </c>
    </row>
    <row r="24" spans="1:1" x14ac:dyDescent="0.35">
      <c r="A24" t="s">
        <v>99</v>
      </c>
    </row>
    <row r="25" spans="1:1" x14ac:dyDescent="0.35">
      <c r="A25" t="s">
        <v>100</v>
      </c>
    </row>
    <row r="26" spans="1:1" x14ac:dyDescent="0.35">
      <c r="A26" t="s">
        <v>101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d663d55538117e282c1c6826d886fc7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cf39c320a06e59bee1d8b417967289c1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Props1.xml><?xml version="1.0" encoding="utf-8"?>
<ds:datastoreItem xmlns:ds="http://schemas.openxmlformats.org/officeDocument/2006/customXml" ds:itemID="{A86AF758-0125-4EAF-9EE9-A35EB0547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C33586-EB90-4202-A639-5CA04CD591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5EC949-B798-40D0-B40F-B4E9E9299570}">
  <ds:schemaRefs>
    <ds:schemaRef ds:uri="4c3e63b2-0430-40fd-82f2-9a0ecf22a8dc"/>
    <ds:schemaRef ds:uri="249d4ac7-0b39-4174-9809-ef6c5fd53db8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Amy Mattern</cp:lastModifiedBy>
  <cp:revision/>
  <dcterms:created xsi:type="dcterms:W3CDTF">2013-10-25T01:46:28Z</dcterms:created>
  <dcterms:modified xsi:type="dcterms:W3CDTF">2024-02-07T03:53:07Z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